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200" windowHeight="8040" activeTab="8"/>
  </bookViews>
  <sheets>
    <sheet name="Proposed works" sheetId="1" r:id="rId1"/>
    <sheet name="Summary- Component Wise" sheetId="2" r:id="rId2"/>
    <sheet name="Summary - Disbursement Category" sheetId="10" r:id="rId3"/>
    <sheet name="Remarks" sheetId="7" r:id="rId4"/>
    <sheet name="Sheet4" sheetId="3" state="hidden" r:id="rId5"/>
    <sheet name="Sheet1" sheetId="4" state="hidden" r:id="rId6"/>
    <sheet name="Sheet2" sheetId="5" state="hidden" r:id="rId7"/>
    <sheet name="Unit rate Data sheet" sheetId="6" state="hidden" r:id="rId8"/>
    <sheet name="Sheet3" sheetId="11" r:id="rId9"/>
  </sheets>
  <externalReferences>
    <externalReference r:id="rId10"/>
  </externalReferences>
  <definedNames>
    <definedName name="_xlnm._FilterDatabase" localSheetId="0" hidden="1">'Proposed works'!$M$1:$M$441</definedName>
    <definedName name="CL">'Proposed works'!$G$2</definedName>
    <definedName name="fa">'Proposed works'!#REF!</definedName>
    <definedName name="LFA">'Proposed works'!#REF!</definedName>
    <definedName name="Mn">[1]Sheet3!$F$10</definedName>
    <definedName name="Z_A9AC21B7_4C9B_4758_AF67_417AC509ADF1_.wvu.Cols" localSheetId="0" hidden="1">'Proposed works'!#REF!</definedName>
    <definedName name="Z_A9AC21B7_4C9B_4758_AF67_417AC509ADF1_.wvu.Cols" localSheetId="3" hidden="1">Remarks!#REF!</definedName>
    <definedName name="Z_A9AC21B7_4C9B_4758_AF67_417AC509ADF1_.wvu.FilterData" localSheetId="0" hidden="1">'Proposed works'!$M$4:$M$438</definedName>
    <definedName name="Z_A9AC21B7_4C9B_4758_AF67_417AC509ADF1_.wvu.Rows" localSheetId="3" hidden="1">Remarks!$17:$46</definedName>
    <definedName name="Z_D5CB3DDF_0993_4248_981B_ACA06FB5F06E_.wvu.Cols" localSheetId="0" hidden="1">'Proposed works'!#REF!</definedName>
    <definedName name="Z_D5CB3DDF_0993_4248_981B_ACA06FB5F06E_.wvu.FilterData" localSheetId="0" hidden="1">'Proposed works'!$M$4:$M$438</definedName>
  </definedNames>
  <calcPr calcId="124519"/>
  <customWorkbookViews>
    <customWorkbookView name="ravindra - Personal View" guid="{D5CB3DDF-0993-4248-981B-ACA06FB5F06E}" mergeInterval="0" personalView="1" maximized="1" xWindow="-11" yWindow="-11" windowWidth="1942" windowHeight="1042" activeSheetId="1"/>
    <customWorkbookView name="Sriram - Personal View" guid="{A9AC21B7-4C9B-4758-AF67-417AC509ADF1}" mergeInterval="0" personalView="1" maximized="1" xWindow="-8" yWindow="-8" windowWidth="1382" windowHeight="744" activeSheetId="7"/>
  </customWorkbookViews>
  <fileRecoveryPr repairLoad="1"/>
</workbook>
</file>

<file path=xl/calcChain.xml><?xml version="1.0" encoding="utf-8"?>
<calcChain xmlns="http://schemas.openxmlformats.org/spreadsheetml/2006/main">
  <c r="M16" i="11"/>
  <c r="H16"/>
  <c r="M15"/>
  <c r="M13"/>
  <c r="D15"/>
  <c r="D13"/>
  <c r="M12"/>
  <c r="M11"/>
  <c r="M10"/>
  <c r="M9"/>
  <c r="K12"/>
  <c r="K11"/>
  <c r="K10"/>
  <c r="K9"/>
  <c r="J11"/>
  <c r="J10"/>
  <c r="J9"/>
  <c r="D12"/>
  <c r="E11"/>
  <c r="F11" s="1"/>
  <c r="H11" s="1"/>
  <c r="E10"/>
  <c r="F10" s="1"/>
  <c r="H10" s="1"/>
  <c r="E9"/>
  <c r="F9" s="1"/>
  <c r="H9" s="1"/>
  <c r="D11"/>
  <c r="D10"/>
  <c r="D9"/>
  <c r="C11"/>
  <c r="C10"/>
  <c r="C9"/>
  <c r="C8"/>
  <c r="E12" l="1"/>
  <c r="F12" s="1"/>
  <c r="H12" s="1"/>
  <c r="F13"/>
  <c r="H13" s="1"/>
  <c r="J421" i="1"/>
  <c r="J423" s="1"/>
  <c r="I421"/>
  <c r="I423" s="1"/>
  <c r="H421"/>
  <c r="L421" s="1"/>
  <c r="J395"/>
  <c r="I395"/>
  <c r="H395"/>
  <c r="L395" s="1"/>
  <c r="H357"/>
  <c r="L357" s="1"/>
  <c r="J353"/>
  <c r="I353"/>
  <c r="F353"/>
  <c r="H353" s="1"/>
  <c r="L353" s="1"/>
  <c r="J323"/>
  <c r="I323"/>
  <c r="F323"/>
  <c r="H323" s="1"/>
  <c r="L323" s="1"/>
  <c r="J322"/>
  <c r="I322"/>
  <c r="F322"/>
  <c r="H322" s="1"/>
  <c r="L322" s="1"/>
  <c r="J318"/>
  <c r="I318"/>
  <c r="F318"/>
  <c r="H318" s="1"/>
  <c r="L318" s="1"/>
  <c r="F15" i="11" l="1"/>
  <c r="H15" s="1"/>
  <c r="K395" i="1"/>
  <c r="H278"/>
  <c r="H276"/>
  <c r="H274"/>
  <c r="H78"/>
  <c r="H72"/>
  <c r="H67"/>
  <c r="H44"/>
  <c r="H39"/>
  <c r="D73"/>
  <c r="D68"/>
  <c r="E45"/>
  <c r="G229"/>
  <c r="E228"/>
  <c r="E257"/>
  <c r="E252"/>
  <c r="J252" s="1"/>
  <c r="E249"/>
  <c r="G247"/>
  <c r="I203"/>
  <c r="E203"/>
  <c r="F203" s="1"/>
  <c r="H203" s="1"/>
  <c r="E199"/>
  <c r="E198"/>
  <c r="E218"/>
  <c r="J218" s="1"/>
  <c r="G217"/>
  <c r="I217" s="1"/>
  <c r="I218"/>
  <c r="E217"/>
  <c r="F217" s="1"/>
  <c r="I254"/>
  <c r="J254"/>
  <c r="I252"/>
  <c r="J247"/>
  <c r="I247"/>
  <c r="F247"/>
  <c r="H247" l="1"/>
  <c r="H217"/>
  <c r="I219"/>
  <c r="J203"/>
  <c r="F252"/>
  <c r="H252" s="1"/>
  <c r="J217"/>
  <c r="J219" s="1"/>
  <c r="F254"/>
  <c r="H254" s="1"/>
  <c r="F218"/>
  <c r="H218" s="1"/>
  <c r="G187"/>
  <c r="G130"/>
  <c r="G122"/>
  <c r="G56"/>
  <c r="E25"/>
  <c r="D25" l="1"/>
  <c r="E56" l="1"/>
  <c r="J56" s="1"/>
  <c r="D56"/>
  <c r="I56" s="1"/>
  <c r="E52"/>
  <c r="J52" s="1"/>
  <c r="D52"/>
  <c r="I52" s="1"/>
  <c r="E47"/>
  <c r="D47"/>
  <c r="E32"/>
  <c r="J32" s="1"/>
  <c r="D32"/>
  <c r="I32" s="1"/>
  <c r="F31"/>
  <c r="H31" s="1"/>
  <c r="E14"/>
  <c r="D14"/>
  <c r="F32" l="1"/>
  <c r="H32" s="1"/>
  <c r="F52"/>
  <c r="H52" s="1"/>
  <c r="F56"/>
  <c r="H56" s="1"/>
  <c r="J319"/>
  <c r="I319"/>
  <c r="F319"/>
  <c r="H319" s="1"/>
  <c r="J401" l="1"/>
  <c r="I401"/>
  <c r="J400"/>
  <c r="I400"/>
  <c r="J399"/>
  <c r="I399"/>
  <c r="J398"/>
  <c r="I398"/>
  <c r="J391"/>
  <c r="I391"/>
  <c r="J390"/>
  <c r="I390"/>
  <c r="J389"/>
  <c r="I389"/>
  <c r="J388"/>
  <c r="I388"/>
  <c r="J387"/>
  <c r="I387"/>
  <c r="J386"/>
  <c r="I386"/>
  <c r="J385"/>
  <c r="I385"/>
  <c r="J384"/>
  <c r="I384"/>
  <c r="J383"/>
  <c r="I383"/>
  <c r="J382"/>
  <c r="I382"/>
  <c r="J381"/>
  <c r="I381"/>
  <c r="J380"/>
  <c r="I380"/>
  <c r="J379"/>
  <c r="I379"/>
  <c r="J365"/>
  <c r="I365"/>
  <c r="I358"/>
  <c r="J355"/>
  <c r="I355"/>
  <c r="J354"/>
  <c r="J352"/>
  <c r="J344"/>
  <c r="I344"/>
  <c r="J343"/>
  <c r="I343"/>
  <c r="J342"/>
  <c r="I342"/>
  <c r="J341"/>
  <c r="I341"/>
  <c r="J340"/>
  <c r="I340"/>
  <c r="J339"/>
  <c r="I339"/>
  <c r="J338"/>
  <c r="I338"/>
  <c r="J334"/>
  <c r="J335" s="1"/>
  <c r="I334"/>
  <c r="I335" s="1"/>
  <c r="J330"/>
  <c r="I330"/>
  <c r="J329"/>
  <c r="I329"/>
  <c r="J324"/>
  <c r="I324"/>
  <c r="J321"/>
  <c r="I321"/>
  <c r="J320"/>
  <c r="I320"/>
  <c r="J317"/>
  <c r="I317"/>
  <c r="J311"/>
  <c r="I311"/>
  <c r="J310"/>
  <c r="I310"/>
  <c r="J309"/>
  <c r="I309"/>
  <c r="J308"/>
  <c r="I308"/>
  <c r="J307"/>
  <c r="I307"/>
  <c r="J306"/>
  <c r="I306"/>
  <c r="J305"/>
  <c r="I305"/>
  <c r="J301"/>
  <c r="I301"/>
  <c r="J298"/>
  <c r="I298"/>
  <c r="I297"/>
  <c r="J296"/>
  <c r="I296"/>
  <c r="J295"/>
  <c r="I295"/>
  <c r="J294"/>
  <c r="I294"/>
  <c r="I291"/>
  <c r="J290"/>
  <c r="I290"/>
  <c r="I289"/>
  <c r="J288"/>
  <c r="I288"/>
  <c r="I287"/>
  <c r="J286"/>
  <c r="I286"/>
  <c r="J279"/>
  <c r="I279"/>
  <c r="J278"/>
  <c r="I278"/>
  <c r="J277"/>
  <c r="I277"/>
  <c r="J276"/>
  <c r="I276"/>
  <c r="J275"/>
  <c r="I275"/>
  <c r="J274"/>
  <c r="I274"/>
  <c r="J271"/>
  <c r="I271"/>
  <c r="J269"/>
  <c r="I269"/>
  <c r="J268"/>
  <c r="I268"/>
  <c r="J263"/>
  <c r="I263"/>
  <c r="J262"/>
  <c r="I262"/>
  <c r="J261"/>
  <c r="I261"/>
  <c r="J260"/>
  <c r="I260"/>
  <c r="J259"/>
  <c r="I259"/>
  <c r="I258"/>
  <c r="I257"/>
  <c r="J256"/>
  <c r="I256"/>
  <c r="J255"/>
  <c r="I255"/>
  <c r="J253"/>
  <c r="I253"/>
  <c r="J251"/>
  <c r="I251"/>
  <c r="J250"/>
  <c r="I250"/>
  <c r="I249"/>
  <c r="J248"/>
  <c r="I248"/>
  <c r="J242"/>
  <c r="I242"/>
  <c r="I241"/>
  <c r="J240"/>
  <c r="I240"/>
  <c r="J239"/>
  <c r="I239"/>
  <c r="J231"/>
  <c r="I231"/>
  <c r="J230"/>
  <c r="I230"/>
  <c r="J227"/>
  <c r="I227"/>
  <c r="J223"/>
  <c r="I223"/>
  <c r="J222"/>
  <c r="I222"/>
  <c r="J213"/>
  <c r="I213"/>
  <c r="J212"/>
  <c r="I212"/>
  <c r="J211"/>
  <c r="I211"/>
  <c r="J202"/>
  <c r="I202"/>
  <c r="J201"/>
  <c r="I201"/>
  <c r="J200"/>
  <c r="I200"/>
  <c r="J199"/>
  <c r="I199"/>
  <c r="J198"/>
  <c r="I198"/>
  <c r="I197"/>
  <c r="J187"/>
  <c r="I187"/>
  <c r="J186"/>
  <c r="I186"/>
  <c r="J181"/>
  <c r="I181"/>
  <c r="I180"/>
  <c r="J179"/>
  <c r="I179"/>
  <c r="J178"/>
  <c r="I178"/>
  <c r="J177"/>
  <c r="I177"/>
  <c r="J172"/>
  <c r="I172"/>
  <c r="J171"/>
  <c r="I171"/>
  <c r="J170"/>
  <c r="I170"/>
  <c r="J169"/>
  <c r="I169"/>
  <c r="J168"/>
  <c r="I168"/>
  <c r="J167"/>
  <c r="I167"/>
  <c r="J166"/>
  <c r="I166"/>
  <c r="I161"/>
  <c r="J160"/>
  <c r="I160"/>
  <c r="J157"/>
  <c r="I157"/>
  <c r="J155"/>
  <c r="I155"/>
  <c r="J154"/>
  <c r="I154"/>
  <c r="J153"/>
  <c r="I153"/>
  <c r="J152"/>
  <c r="I152"/>
  <c r="J143"/>
  <c r="I143"/>
  <c r="I142"/>
  <c r="I141"/>
  <c r="J140"/>
  <c r="I140"/>
  <c r="I138"/>
  <c r="I137"/>
  <c r="I136"/>
  <c r="J135"/>
  <c r="I135"/>
  <c r="J130"/>
  <c r="J129"/>
  <c r="I129"/>
  <c r="J127"/>
  <c r="I127"/>
  <c r="I122"/>
  <c r="I121"/>
  <c r="J120"/>
  <c r="I120"/>
  <c r="I119"/>
  <c r="J118"/>
  <c r="I118"/>
  <c r="I117"/>
  <c r="J116"/>
  <c r="I116"/>
  <c r="I115"/>
  <c r="J114"/>
  <c r="I114"/>
  <c r="J109"/>
  <c r="I109"/>
  <c r="J108"/>
  <c r="I108"/>
  <c r="I107"/>
  <c r="I106"/>
  <c r="I105"/>
  <c r="I104"/>
  <c r="I103"/>
  <c r="J102"/>
  <c r="I102"/>
  <c r="I101"/>
  <c r="J100"/>
  <c r="I100"/>
  <c r="J99"/>
  <c r="I99"/>
  <c r="J98"/>
  <c r="I98"/>
  <c r="J97"/>
  <c r="I97"/>
  <c r="I96"/>
  <c r="J95"/>
  <c r="I95"/>
  <c r="I94"/>
  <c r="J93"/>
  <c r="I93"/>
  <c r="I92"/>
  <c r="I91"/>
  <c r="I84"/>
  <c r="I85" s="1"/>
  <c r="E8" i="2" s="1"/>
  <c r="I79" i="1"/>
  <c r="J78"/>
  <c r="I78"/>
  <c r="I77"/>
  <c r="J76"/>
  <c r="I76"/>
  <c r="J75"/>
  <c r="I75"/>
  <c r="J74"/>
  <c r="I74"/>
  <c r="J72"/>
  <c r="I72"/>
  <c r="J69"/>
  <c r="I69"/>
  <c r="J67"/>
  <c r="I67"/>
  <c r="J66"/>
  <c r="I66"/>
  <c r="J59"/>
  <c r="I59"/>
  <c r="I58"/>
  <c r="I55"/>
  <c r="J53"/>
  <c r="I53"/>
  <c r="J50"/>
  <c r="I50"/>
  <c r="J48"/>
  <c r="I48"/>
  <c r="J46"/>
  <c r="I46"/>
  <c r="J44"/>
  <c r="I44"/>
  <c r="J39"/>
  <c r="I39"/>
  <c r="J38"/>
  <c r="I38"/>
  <c r="J31"/>
  <c r="I31"/>
  <c r="J24"/>
  <c r="I24"/>
  <c r="J23"/>
  <c r="I23"/>
  <c r="J22"/>
  <c r="I22"/>
  <c r="J21"/>
  <c r="I21"/>
  <c r="J20"/>
  <c r="I20"/>
  <c r="J11"/>
  <c r="J10"/>
  <c r="I10"/>
  <c r="J9"/>
  <c r="I9"/>
  <c r="J8"/>
  <c r="I8"/>
  <c r="J393" l="1"/>
  <c r="I393"/>
  <c r="I189"/>
  <c r="J214"/>
  <c r="J332"/>
  <c r="I403"/>
  <c r="I405" s="1"/>
  <c r="I174"/>
  <c r="J189"/>
  <c r="I224"/>
  <c r="I281"/>
  <c r="I313"/>
  <c r="E32" i="2" s="1"/>
  <c r="I346" i="1"/>
  <c r="J403"/>
  <c r="J405" s="1"/>
  <c r="J366"/>
  <c r="F36" i="2" s="1"/>
  <c r="I366" i="1"/>
  <c r="E36" i="2" s="1"/>
  <c r="J326" i="1"/>
  <c r="I163"/>
  <c r="E17" i="2" s="1"/>
  <c r="J174" i="1"/>
  <c r="J224"/>
  <c r="I265"/>
  <c r="J281"/>
  <c r="J313"/>
  <c r="F32" i="2" s="1"/>
  <c r="J346" i="1"/>
  <c r="I111"/>
  <c r="E11" i="2" s="1"/>
  <c r="I124" i="1"/>
  <c r="E12" i="2" s="1"/>
  <c r="I183" i="1"/>
  <c r="E19" i="2" s="1"/>
  <c r="I214" i="1"/>
  <c r="I244"/>
  <c r="I283" s="1"/>
  <c r="E25" i="2" s="1"/>
  <c r="I326" i="1"/>
  <c r="I332"/>
  <c r="E18" i="2"/>
  <c r="E20"/>
  <c r="I292" i="1"/>
  <c r="E40" i="2"/>
  <c r="I300" i="1"/>
  <c r="E28" i="2" s="1"/>
  <c r="E291" i="1"/>
  <c r="J291" s="1"/>
  <c r="F275"/>
  <c r="H275" s="1"/>
  <c r="J257"/>
  <c r="E29" i="2" l="1"/>
  <c r="J348" i="1"/>
  <c r="F33" i="2" s="1"/>
  <c r="I348" i="1"/>
  <c r="E33" i="2" s="1"/>
  <c r="G36"/>
  <c r="E26"/>
  <c r="E21"/>
  <c r="G32"/>
  <c r="F40"/>
  <c r="F20"/>
  <c r="G20" s="1"/>
  <c r="F18"/>
  <c r="G18" s="1"/>
  <c r="E206" i="1"/>
  <c r="J206" s="1"/>
  <c r="D206"/>
  <c r="I206" s="1"/>
  <c r="D204"/>
  <c r="I204" s="1"/>
  <c r="E204"/>
  <c r="J204" s="1"/>
  <c r="E180"/>
  <c r="J180" s="1"/>
  <c r="E161"/>
  <c r="E138"/>
  <c r="J138" s="1"/>
  <c r="E137"/>
  <c r="J137" s="1"/>
  <c r="E122"/>
  <c r="J122" s="1"/>
  <c r="E121"/>
  <c r="J121" s="1"/>
  <c r="E115"/>
  <c r="J115" s="1"/>
  <c r="E103"/>
  <c r="J103" s="1"/>
  <c r="E96"/>
  <c r="J96" s="1"/>
  <c r="E92"/>
  <c r="J92" s="1"/>
  <c r="E73"/>
  <c r="J73" s="1"/>
  <c r="F66"/>
  <c r="H66" s="1"/>
  <c r="E68"/>
  <c r="E84"/>
  <c r="J84" s="1"/>
  <c r="J85" s="1"/>
  <c r="F8" i="2" s="1"/>
  <c r="I73" i="1"/>
  <c r="E55"/>
  <c r="E49"/>
  <c r="J49" s="1"/>
  <c r="D49"/>
  <c r="I49" s="1"/>
  <c r="J45"/>
  <c r="D37"/>
  <c r="I37" s="1"/>
  <c r="E29"/>
  <c r="J29" s="1"/>
  <c r="D29"/>
  <c r="I29" s="1"/>
  <c r="G33" i="2" l="1"/>
  <c r="J183" i="1"/>
  <c r="F19" i="2" s="1"/>
  <c r="I40" i="1"/>
  <c r="E5" i="2" s="1"/>
  <c r="G8"/>
  <c r="G40"/>
  <c r="E70" i="1"/>
  <c r="J68"/>
  <c r="D70"/>
  <c r="I68"/>
  <c r="D229"/>
  <c r="I229" s="1"/>
  <c r="F161"/>
  <c r="H161" s="1"/>
  <c r="J161"/>
  <c r="J163" s="1"/>
  <c r="E58"/>
  <c r="J58" s="1"/>
  <c r="J55"/>
  <c r="J229"/>
  <c r="J47"/>
  <c r="I47"/>
  <c r="E37"/>
  <c r="J37" s="1"/>
  <c r="J40" s="1"/>
  <c r="J25"/>
  <c r="I25"/>
  <c r="N8" i="6"/>
  <c r="I14" i="1"/>
  <c r="D13"/>
  <c r="I13" s="1"/>
  <c r="G19" i="2" l="1"/>
  <c r="F17"/>
  <c r="F5"/>
  <c r="G5" s="1"/>
  <c r="D71" i="1"/>
  <c r="I71" s="1"/>
  <c r="I70"/>
  <c r="E71"/>
  <c r="J71" s="1"/>
  <c r="J70"/>
  <c r="F25"/>
  <c r="H25" s="1"/>
  <c r="E178" i="6"/>
  <c r="E179" s="1"/>
  <c r="H179" s="1"/>
  <c r="E177"/>
  <c r="H177" s="1"/>
  <c r="E175"/>
  <c r="H175" s="1"/>
  <c r="G173"/>
  <c r="G172"/>
  <c r="C172"/>
  <c r="C171"/>
  <c r="C173" s="1"/>
  <c r="C170"/>
  <c r="E170" s="1"/>
  <c r="E172" s="1"/>
  <c r="H172" s="1"/>
  <c r="E169"/>
  <c r="G167"/>
  <c r="H167" s="1"/>
  <c r="H166"/>
  <c r="G164"/>
  <c r="H164" s="1"/>
  <c r="G163"/>
  <c r="H163" s="1"/>
  <c r="G161"/>
  <c r="H161" s="1"/>
  <c r="H159"/>
  <c r="G159"/>
  <c r="H158"/>
  <c r="J158" s="1"/>
  <c r="K155"/>
  <c r="E153"/>
  <c r="M152"/>
  <c r="N152" s="1"/>
  <c r="K152"/>
  <c r="G152"/>
  <c r="G153" s="1"/>
  <c r="H149"/>
  <c r="G149"/>
  <c r="N147"/>
  <c r="M147"/>
  <c r="G147"/>
  <c r="H147" s="1"/>
  <c r="G146"/>
  <c r="H146" s="1"/>
  <c r="J145"/>
  <c r="K144"/>
  <c r="H143"/>
  <c r="E143"/>
  <c r="H142"/>
  <c r="H144" s="1"/>
  <c r="H140"/>
  <c r="H139"/>
  <c r="I139" s="1"/>
  <c r="J139" s="1"/>
  <c r="H138"/>
  <c r="J138" s="1"/>
  <c r="H137"/>
  <c r="G136"/>
  <c r="H136" s="1"/>
  <c r="H135"/>
  <c r="I135" s="1"/>
  <c r="J135" s="1"/>
  <c r="H134"/>
  <c r="H132"/>
  <c r="M131"/>
  <c r="H131"/>
  <c r="J131" s="1"/>
  <c r="H130"/>
  <c r="J130" s="1"/>
  <c r="H129"/>
  <c r="J129" s="1"/>
  <c r="E128"/>
  <c r="H128" s="1"/>
  <c r="I128" s="1"/>
  <c r="H127"/>
  <c r="J127" s="1"/>
  <c r="H126"/>
  <c r="J126" s="1"/>
  <c r="G125"/>
  <c r="H125" s="1"/>
  <c r="I125" s="1"/>
  <c r="G124"/>
  <c r="H124" s="1"/>
  <c r="I124" s="1"/>
  <c r="G123"/>
  <c r="H123" s="1"/>
  <c r="I123" s="1"/>
  <c r="H122"/>
  <c r="J122" s="1"/>
  <c r="H121"/>
  <c r="J121" s="1"/>
  <c r="J120"/>
  <c r="H120"/>
  <c r="G118"/>
  <c r="H118" s="1"/>
  <c r="H117"/>
  <c r="J117" s="1"/>
  <c r="H116"/>
  <c r="J116" s="1"/>
  <c r="G115"/>
  <c r="H115" s="1"/>
  <c r="H114"/>
  <c r="J114" s="1"/>
  <c r="H113"/>
  <c r="J113" s="1"/>
  <c r="H112"/>
  <c r="J112" s="1"/>
  <c r="I111"/>
  <c r="H111"/>
  <c r="H110"/>
  <c r="H109"/>
  <c r="I109" s="1"/>
  <c r="J109" s="1"/>
  <c r="J108"/>
  <c r="H108"/>
  <c r="E107"/>
  <c r="H107" s="1"/>
  <c r="J107" s="1"/>
  <c r="H106"/>
  <c r="I106" s="1"/>
  <c r="J106" s="1"/>
  <c r="J105"/>
  <c r="H105"/>
  <c r="G104"/>
  <c r="H104" s="1"/>
  <c r="J104" s="1"/>
  <c r="H103"/>
  <c r="J102"/>
  <c r="G100"/>
  <c r="H100" s="1"/>
  <c r="J100" s="1"/>
  <c r="I99"/>
  <c r="H99"/>
  <c r="G99"/>
  <c r="H98"/>
  <c r="G98"/>
  <c r="H96"/>
  <c r="J96" s="1"/>
  <c r="G95"/>
  <c r="H95" s="1"/>
  <c r="I95" s="1"/>
  <c r="H94"/>
  <c r="J94" s="1"/>
  <c r="H93"/>
  <c r="J93" s="1"/>
  <c r="H92"/>
  <c r="J92" s="1"/>
  <c r="G91"/>
  <c r="H91" s="1"/>
  <c r="H90"/>
  <c r="J90" s="1"/>
  <c r="G89"/>
  <c r="H89" s="1"/>
  <c r="I89" s="1"/>
  <c r="G88"/>
  <c r="H88" s="1"/>
  <c r="H87"/>
  <c r="J87" s="1"/>
  <c r="H86"/>
  <c r="J86" s="1"/>
  <c r="H85"/>
  <c r="J85" s="1"/>
  <c r="H84"/>
  <c r="H83"/>
  <c r="I83" s="1"/>
  <c r="H82"/>
  <c r="J82" s="1"/>
  <c r="H81"/>
  <c r="J81" s="1"/>
  <c r="H80"/>
  <c r="J80" s="1"/>
  <c r="H77"/>
  <c r="J77" s="1"/>
  <c r="G77"/>
  <c r="J76"/>
  <c r="E73"/>
  <c r="H73" s="1"/>
  <c r="J73" s="1"/>
  <c r="G71"/>
  <c r="E70"/>
  <c r="H70" s="1"/>
  <c r="E69"/>
  <c r="H69" s="1"/>
  <c r="H68"/>
  <c r="I68" s="1"/>
  <c r="J68" s="1"/>
  <c r="J67"/>
  <c r="H64"/>
  <c r="K63"/>
  <c r="H63"/>
  <c r="J63" s="1"/>
  <c r="E62"/>
  <c r="H62" s="1"/>
  <c r="G61"/>
  <c r="E61"/>
  <c r="E71" s="1"/>
  <c r="H71" s="1"/>
  <c r="E60"/>
  <c r="H60" s="1"/>
  <c r="E56"/>
  <c r="E57" s="1"/>
  <c r="H57" s="1"/>
  <c r="J57" s="1"/>
  <c r="H55"/>
  <c r="I55" s="1"/>
  <c r="K54"/>
  <c r="E54"/>
  <c r="H54" s="1"/>
  <c r="I54" s="1"/>
  <c r="J53"/>
  <c r="K52"/>
  <c r="I51"/>
  <c r="J51" s="1"/>
  <c r="H51"/>
  <c r="G50"/>
  <c r="H50" s="1"/>
  <c r="H49"/>
  <c r="H48"/>
  <c r="J48" s="1"/>
  <c r="J47"/>
  <c r="H47"/>
  <c r="H46"/>
  <c r="G46"/>
  <c r="K44"/>
  <c r="H43"/>
  <c r="J43" s="1"/>
  <c r="I42"/>
  <c r="J42" s="1"/>
  <c r="H42"/>
  <c r="E41"/>
  <c r="H41" s="1"/>
  <c r="I41" s="1"/>
  <c r="H40"/>
  <c r="H39"/>
  <c r="I38"/>
  <c r="H38"/>
  <c r="J38" s="1"/>
  <c r="H37"/>
  <c r="H36"/>
  <c r="I36" s="1"/>
  <c r="H35"/>
  <c r="E34"/>
  <c r="H34" s="1"/>
  <c r="J34" s="1"/>
  <c r="H33"/>
  <c r="J33" s="1"/>
  <c r="J32"/>
  <c r="H32"/>
  <c r="H31"/>
  <c r="I31" s="1"/>
  <c r="J31" s="1"/>
  <c r="L30"/>
  <c r="N30" s="1"/>
  <c r="E30"/>
  <c r="H30" s="1"/>
  <c r="I30" s="1"/>
  <c r="G28"/>
  <c r="H28" s="1"/>
  <c r="H26"/>
  <c r="J26" s="1"/>
  <c r="C26"/>
  <c r="G25"/>
  <c r="I25" s="1"/>
  <c r="I27" s="1"/>
  <c r="J23"/>
  <c r="H23"/>
  <c r="I23" s="1"/>
  <c r="C23"/>
  <c r="H22"/>
  <c r="J22" s="1"/>
  <c r="C22"/>
  <c r="H21"/>
  <c r="I21" s="1"/>
  <c r="I24" s="1"/>
  <c r="G19"/>
  <c r="H19" s="1"/>
  <c r="G17"/>
  <c r="H17" s="1"/>
  <c r="H16"/>
  <c r="J16" s="1"/>
  <c r="C16"/>
  <c r="C17" s="1"/>
  <c r="C18" s="1"/>
  <c r="C19" s="1"/>
  <c r="G15"/>
  <c r="G29" s="1"/>
  <c r="H29" s="1"/>
  <c r="J29" s="1"/>
  <c r="H13"/>
  <c r="I13" s="1"/>
  <c r="G13"/>
  <c r="G12"/>
  <c r="H12" s="1"/>
  <c r="G11"/>
  <c r="G18" s="1"/>
  <c r="G10"/>
  <c r="H10" s="1"/>
  <c r="J10" s="1"/>
  <c r="H9"/>
  <c r="J9" s="1"/>
  <c r="C9"/>
  <c r="C10" s="1"/>
  <c r="C11" s="1"/>
  <c r="C12" s="1"/>
  <c r="C13" s="1"/>
  <c r="H8"/>
  <c r="J8" s="1"/>
  <c r="C8"/>
  <c r="H7"/>
  <c r="H6"/>
  <c r="E429" i="1"/>
  <c r="D429"/>
  <c r="I429" s="1"/>
  <c r="J428"/>
  <c r="I428"/>
  <c r="E427"/>
  <c r="D427"/>
  <c r="I427" s="1"/>
  <c r="E426"/>
  <c r="J426" s="1"/>
  <c r="D426"/>
  <c r="I426" s="1"/>
  <c r="E417"/>
  <c r="J417" s="1"/>
  <c r="D417"/>
  <c r="I417" s="1"/>
  <c r="E416"/>
  <c r="J416" s="1"/>
  <c r="D416"/>
  <c r="I416" s="1"/>
  <c r="E415"/>
  <c r="J415" s="1"/>
  <c r="D415"/>
  <c r="I415" s="1"/>
  <c r="E414"/>
  <c r="J414" s="1"/>
  <c r="D414"/>
  <c r="I414" s="1"/>
  <c r="E413"/>
  <c r="J413" s="1"/>
  <c r="D413"/>
  <c r="I413" s="1"/>
  <c r="E412"/>
  <c r="J412" s="1"/>
  <c r="D412"/>
  <c r="E411"/>
  <c r="J411" s="1"/>
  <c r="D411"/>
  <c r="I411" s="1"/>
  <c r="E410"/>
  <c r="J410" s="1"/>
  <c r="D410"/>
  <c r="I410" s="1"/>
  <c r="E409"/>
  <c r="J409" s="1"/>
  <c r="D409"/>
  <c r="I409" s="1"/>
  <c r="F401"/>
  <c r="H401" s="1"/>
  <c r="F400"/>
  <c r="H400" s="1"/>
  <c r="F399"/>
  <c r="H399" s="1"/>
  <c r="F398"/>
  <c r="H398" s="1"/>
  <c r="F391"/>
  <c r="H391" s="1"/>
  <c r="F390"/>
  <c r="H390" s="1"/>
  <c r="F389"/>
  <c r="H389" s="1"/>
  <c r="F388"/>
  <c r="H388" s="1"/>
  <c r="F387"/>
  <c r="H387" s="1"/>
  <c r="F386"/>
  <c r="H386" s="1"/>
  <c r="F385"/>
  <c r="H385" s="1"/>
  <c r="F384"/>
  <c r="H384" s="1"/>
  <c r="F383"/>
  <c r="H383" s="1"/>
  <c r="F382"/>
  <c r="H382" s="1"/>
  <c r="F381"/>
  <c r="H381" s="1"/>
  <c r="F380"/>
  <c r="H380" s="1"/>
  <c r="F379"/>
  <c r="H379" s="1"/>
  <c r="E371"/>
  <c r="J371" s="1"/>
  <c r="J372" s="1"/>
  <c r="F11" i="7" s="1"/>
  <c r="D371" i="1"/>
  <c r="E368"/>
  <c r="J368" s="1"/>
  <c r="J369" s="1"/>
  <c r="F10" i="7" s="1"/>
  <c r="D368" i="1"/>
  <c r="I368" s="1"/>
  <c r="F365"/>
  <c r="H365" s="1"/>
  <c r="G362"/>
  <c r="I362" s="1"/>
  <c r="I363" s="1"/>
  <c r="E362"/>
  <c r="E358"/>
  <c r="E356"/>
  <c r="J356" s="1"/>
  <c r="D356"/>
  <c r="F355"/>
  <c r="H355" s="1"/>
  <c r="D354"/>
  <c r="F344"/>
  <c r="H344" s="1"/>
  <c r="F343"/>
  <c r="H343" s="1"/>
  <c r="F342"/>
  <c r="H342" s="1"/>
  <c r="F341"/>
  <c r="H341" s="1"/>
  <c r="F340"/>
  <c r="H340" s="1"/>
  <c r="F339"/>
  <c r="H339" s="1"/>
  <c r="F338"/>
  <c r="H338" s="1"/>
  <c r="F334"/>
  <c r="H334" s="1"/>
  <c r="F330"/>
  <c r="H330" s="1"/>
  <c r="F329"/>
  <c r="H329" s="1"/>
  <c r="F324"/>
  <c r="H324" s="1"/>
  <c r="F321"/>
  <c r="H321" s="1"/>
  <c r="F320"/>
  <c r="H320" s="1"/>
  <c r="F317"/>
  <c r="H317" s="1"/>
  <c r="F311"/>
  <c r="H311" s="1"/>
  <c r="F310"/>
  <c r="H310" s="1"/>
  <c r="F309"/>
  <c r="H309" s="1"/>
  <c r="F308"/>
  <c r="H308" s="1"/>
  <c r="F307"/>
  <c r="H307" s="1"/>
  <c r="F306"/>
  <c r="H306" s="1"/>
  <c r="F298"/>
  <c r="H298" s="1"/>
  <c r="F296"/>
  <c r="H296" s="1"/>
  <c r="F291"/>
  <c r="H291" s="1"/>
  <c r="F290"/>
  <c r="H290" s="1"/>
  <c r="E289"/>
  <c r="F288"/>
  <c r="H288" s="1"/>
  <c r="E287"/>
  <c r="F286"/>
  <c r="H286" s="1"/>
  <c r="L271"/>
  <c r="K271"/>
  <c r="F263"/>
  <c r="H263" s="1"/>
  <c r="F262"/>
  <c r="H262" s="1"/>
  <c r="F261"/>
  <c r="H261" s="1"/>
  <c r="F260"/>
  <c r="H260" s="1"/>
  <c r="F259"/>
  <c r="H259" s="1"/>
  <c r="E258"/>
  <c r="J258" s="1"/>
  <c r="F257"/>
  <c r="H257" s="1"/>
  <c r="F256"/>
  <c r="H256" s="1"/>
  <c r="F255"/>
  <c r="H255" s="1"/>
  <c r="F253"/>
  <c r="H253" s="1"/>
  <c r="F251"/>
  <c r="H251" s="1"/>
  <c r="F250"/>
  <c r="H250" s="1"/>
  <c r="J249"/>
  <c r="F248"/>
  <c r="H248" s="1"/>
  <c r="F242"/>
  <c r="H242" s="1"/>
  <c r="E241"/>
  <c r="J241" s="1"/>
  <c r="J244" s="1"/>
  <c r="F240"/>
  <c r="H240" s="1"/>
  <c r="F239"/>
  <c r="H239" s="1"/>
  <c r="F231"/>
  <c r="H231" s="1"/>
  <c r="F230"/>
  <c r="H230" s="1"/>
  <c r="F229"/>
  <c r="H229" s="1"/>
  <c r="F228"/>
  <c r="H228" s="1"/>
  <c r="F227"/>
  <c r="H227" s="1"/>
  <c r="F223"/>
  <c r="H223" s="1"/>
  <c r="F222"/>
  <c r="H222" s="1"/>
  <c r="F213"/>
  <c r="H213" s="1"/>
  <c r="F212"/>
  <c r="H212" s="1"/>
  <c r="F211"/>
  <c r="H211" s="1"/>
  <c r="F202"/>
  <c r="H202" s="1"/>
  <c r="F206"/>
  <c r="H206" s="1"/>
  <c r="E205"/>
  <c r="J205" s="1"/>
  <c r="D205"/>
  <c r="F204"/>
  <c r="H204" s="1"/>
  <c r="F201"/>
  <c r="H201" s="1"/>
  <c r="F200"/>
  <c r="F199"/>
  <c r="H199" s="1"/>
  <c r="F198"/>
  <c r="H198" s="1"/>
  <c r="E197"/>
  <c r="F187"/>
  <c r="H187" s="1"/>
  <c r="F181"/>
  <c r="H181" s="1"/>
  <c r="F180"/>
  <c r="H180" s="1"/>
  <c r="F179"/>
  <c r="H179" s="1"/>
  <c r="F178"/>
  <c r="H178" s="1"/>
  <c r="F177"/>
  <c r="F172"/>
  <c r="H172" s="1"/>
  <c r="F171"/>
  <c r="H171" s="1"/>
  <c r="F170"/>
  <c r="H170" s="1"/>
  <c r="F169"/>
  <c r="H169" s="1"/>
  <c r="F168"/>
  <c r="H168" s="1"/>
  <c r="F167"/>
  <c r="H167" s="1"/>
  <c r="F166"/>
  <c r="H166" s="1"/>
  <c r="F160"/>
  <c r="H160" s="1"/>
  <c r="K157"/>
  <c r="L155"/>
  <c r="L157" s="1"/>
  <c r="F143"/>
  <c r="H143" s="1"/>
  <c r="E142"/>
  <c r="E141"/>
  <c r="F140"/>
  <c r="H140" s="1"/>
  <c r="E139"/>
  <c r="J139" s="1"/>
  <c r="F138"/>
  <c r="H138" s="1"/>
  <c r="F137"/>
  <c r="H137" s="1"/>
  <c r="E136"/>
  <c r="F135"/>
  <c r="H135" s="1"/>
  <c r="D130"/>
  <c r="F129"/>
  <c r="H129" s="1"/>
  <c r="E128"/>
  <c r="J128" s="1"/>
  <c r="J132" s="1"/>
  <c r="D128"/>
  <c r="I128" s="1"/>
  <c r="F127"/>
  <c r="H127" s="1"/>
  <c r="F122"/>
  <c r="H122" s="1"/>
  <c r="F121"/>
  <c r="H121" s="1"/>
  <c r="F120"/>
  <c r="H120" s="1"/>
  <c r="E119"/>
  <c r="J119" s="1"/>
  <c r="F118"/>
  <c r="H118" s="1"/>
  <c r="E117"/>
  <c r="F116"/>
  <c r="H116" s="1"/>
  <c r="F115"/>
  <c r="H115" s="1"/>
  <c r="F114"/>
  <c r="H114" s="1"/>
  <c r="F109"/>
  <c r="H109" s="1"/>
  <c r="F108"/>
  <c r="H108" s="1"/>
  <c r="E106"/>
  <c r="F102"/>
  <c r="H102" s="1"/>
  <c r="E101"/>
  <c r="F100"/>
  <c r="H100" s="1"/>
  <c r="F99"/>
  <c r="H99" s="1"/>
  <c r="F98"/>
  <c r="H98" s="1"/>
  <c r="F97"/>
  <c r="H97" s="1"/>
  <c r="F96"/>
  <c r="H96" s="1"/>
  <c r="F95"/>
  <c r="H95" s="1"/>
  <c r="E94"/>
  <c r="F93"/>
  <c r="H93" s="1"/>
  <c r="F92"/>
  <c r="H92" s="1"/>
  <c r="E91"/>
  <c r="F84"/>
  <c r="H84" s="1"/>
  <c r="E79"/>
  <c r="E77"/>
  <c r="F75"/>
  <c r="H75" s="1"/>
  <c r="F70"/>
  <c r="H70" s="1"/>
  <c r="F69"/>
  <c r="H69" s="1"/>
  <c r="F68"/>
  <c r="H68" s="1"/>
  <c r="E60"/>
  <c r="J60" s="1"/>
  <c r="D60"/>
  <c r="I60" s="1"/>
  <c r="F59"/>
  <c r="H59" s="1"/>
  <c r="F57"/>
  <c r="F54"/>
  <c r="F53"/>
  <c r="F50"/>
  <c r="F49"/>
  <c r="H49" s="1"/>
  <c r="F48"/>
  <c r="H48" s="1"/>
  <c r="F47"/>
  <c r="H47" s="1"/>
  <c r="F46"/>
  <c r="E51"/>
  <c r="J51" s="1"/>
  <c r="D45"/>
  <c r="I45" s="1"/>
  <c r="F38"/>
  <c r="H38" s="1"/>
  <c r="E30"/>
  <c r="J30" s="1"/>
  <c r="J34" s="1"/>
  <c r="D30"/>
  <c r="I30" s="1"/>
  <c r="I34" s="1"/>
  <c r="F22"/>
  <c r="H22" s="1"/>
  <c r="F21"/>
  <c r="H21" s="1"/>
  <c r="F20"/>
  <c r="H20" s="1"/>
  <c r="J14"/>
  <c r="E13"/>
  <c r="J13" s="1"/>
  <c r="E12"/>
  <c r="J12" s="1"/>
  <c r="D12"/>
  <c r="I12" s="1"/>
  <c r="F11"/>
  <c r="H11" s="1"/>
  <c r="F10"/>
  <c r="H10" s="1"/>
  <c r="F9"/>
  <c r="H9" s="1"/>
  <c r="F8"/>
  <c r="H8" s="1"/>
  <c r="I431" l="1"/>
  <c r="I81"/>
  <c r="J419"/>
  <c r="I369"/>
  <c r="J265"/>
  <c r="J283" s="1"/>
  <c r="F25" i="2" s="1"/>
  <c r="I16" i="1"/>
  <c r="E3" i="2" s="1"/>
  <c r="E4"/>
  <c r="J16" i="1"/>
  <c r="F3" i="2" s="1"/>
  <c r="F241" i="1"/>
  <c r="H241" s="1"/>
  <c r="F249"/>
  <c r="H249" s="1"/>
  <c r="F258"/>
  <c r="H258" s="1"/>
  <c r="F354"/>
  <c r="H354" s="1"/>
  <c r="I354"/>
  <c r="F358"/>
  <c r="H358" s="1"/>
  <c r="J358"/>
  <c r="J360" s="1"/>
  <c r="F412"/>
  <c r="H412" s="1"/>
  <c r="I412"/>
  <c r="F106"/>
  <c r="H106" s="1"/>
  <c r="J106"/>
  <c r="F197"/>
  <c r="H197" s="1"/>
  <c r="J197"/>
  <c r="J208" s="1"/>
  <c r="F119"/>
  <c r="H119" s="1"/>
  <c r="D139"/>
  <c r="I139" s="1"/>
  <c r="I130"/>
  <c r="I132" s="1"/>
  <c r="F142"/>
  <c r="H142" s="1"/>
  <c r="J142"/>
  <c r="F287"/>
  <c r="H287" s="1"/>
  <c r="J287"/>
  <c r="F37" i="2"/>
  <c r="F205" i="1"/>
  <c r="H205" s="1"/>
  <c r="I205"/>
  <c r="I208" s="1"/>
  <c r="F79"/>
  <c r="H79" s="1"/>
  <c r="J79"/>
  <c r="F101"/>
  <c r="H101" s="1"/>
  <c r="J101"/>
  <c r="F117"/>
  <c r="H117" s="1"/>
  <c r="J117"/>
  <c r="J124" s="1"/>
  <c r="F356"/>
  <c r="H356" s="1"/>
  <c r="I356"/>
  <c r="E35" i="2"/>
  <c r="F371" i="1"/>
  <c r="H371" s="1"/>
  <c r="I371"/>
  <c r="F427"/>
  <c r="H427" s="1"/>
  <c r="J427"/>
  <c r="F429"/>
  <c r="H429" s="1"/>
  <c r="J429"/>
  <c r="F91"/>
  <c r="H91" s="1"/>
  <c r="J91"/>
  <c r="F141"/>
  <c r="H141" s="1"/>
  <c r="J141"/>
  <c r="F94"/>
  <c r="H94" s="1"/>
  <c r="J94"/>
  <c r="F13" i="2"/>
  <c r="F136" i="1"/>
  <c r="H136" s="1"/>
  <c r="J136"/>
  <c r="I228"/>
  <c r="I233" s="1"/>
  <c r="J228"/>
  <c r="J233" s="1"/>
  <c r="F289"/>
  <c r="H289" s="1"/>
  <c r="J289"/>
  <c r="F297"/>
  <c r="H297" s="1"/>
  <c r="J297"/>
  <c r="J300" s="1"/>
  <c r="F28" i="2" s="1"/>
  <c r="G28" s="1"/>
  <c r="G29" s="1"/>
  <c r="F352" i="1"/>
  <c r="H352" s="1"/>
  <c r="I352"/>
  <c r="F38" i="2"/>
  <c r="E7"/>
  <c r="G17"/>
  <c r="F21"/>
  <c r="F4"/>
  <c r="F71" i="1"/>
  <c r="H71" s="1"/>
  <c r="F362"/>
  <c r="H362" s="1"/>
  <c r="J362"/>
  <c r="J363" s="1"/>
  <c r="J374" s="1"/>
  <c r="F77"/>
  <c r="H77" s="1"/>
  <c r="J77"/>
  <c r="F413"/>
  <c r="H413" s="1"/>
  <c r="F73"/>
  <c r="H73" s="1"/>
  <c r="F130"/>
  <c r="H130" s="1"/>
  <c r="F415"/>
  <c r="H415" s="1"/>
  <c r="F368"/>
  <c r="H368" s="1"/>
  <c r="F416"/>
  <c r="H416" s="1"/>
  <c r="J50" i="6"/>
  <c r="I50"/>
  <c r="I147"/>
  <c r="J147" s="1"/>
  <c r="I88"/>
  <c r="J88" s="1"/>
  <c r="I161"/>
  <c r="J161" s="1"/>
  <c r="I167"/>
  <c r="I168" s="1"/>
  <c r="I28"/>
  <c r="J28"/>
  <c r="H165"/>
  <c r="J163"/>
  <c r="I163"/>
  <c r="I146"/>
  <c r="J146" s="1"/>
  <c r="J148" s="1"/>
  <c r="H148"/>
  <c r="I164"/>
  <c r="J164" s="1"/>
  <c r="F128" i="1"/>
  <c r="H128" s="1"/>
  <c r="F409"/>
  <c r="H409" s="1"/>
  <c r="F411"/>
  <c r="H411" s="1"/>
  <c r="J13" i="6"/>
  <c r="H24"/>
  <c r="I37"/>
  <c r="J37" s="1"/>
  <c r="E58"/>
  <c r="J83"/>
  <c r="E173"/>
  <c r="H173" s="1"/>
  <c r="I64"/>
  <c r="J64" s="1"/>
  <c r="I98"/>
  <c r="J98" s="1"/>
  <c r="I142"/>
  <c r="I143"/>
  <c r="J143" s="1"/>
  <c r="H152"/>
  <c r="H169"/>
  <c r="I169" s="1"/>
  <c r="F410" i="1"/>
  <c r="H410" s="1"/>
  <c r="F414"/>
  <c r="H414" s="1"/>
  <c r="F417"/>
  <c r="H417" s="1"/>
  <c r="F426"/>
  <c r="H426" s="1"/>
  <c r="F428"/>
  <c r="H428" s="1"/>
  <c r="H15" i="6"/>
  <c r="J15" s="1"/>
  <c r="H25"/>
  <c r="I49"/>
  <c r="J49" s="1"/>
  <c r="H56"/>
  <c r="J56" s="1"/>
  <c r="H141"/>
  <c r="J142"/>
  <c r="E176"/>
  <c r="H176" s="1"/>
  <c r="H178"/>
  <c r="J99"/>
  <c r="J111"/>
  <c r="J128"/>
  <c r="I134"/>
  <c r="J134" s="1"/>
  <c r="H153"/>
  <c r="I153" s="1"/>
  <c r="F30" i="1"/>
  <c r="H30" s="1"/>
  <c r="F29"/>
  <c r="H29" s="1"/>
  <c r="F13"/>
  <c r="H13" s="1"/>
  <c r="F37"/>
  <c r="H37" s="1"/>
  <c r="F14"/>
  <c r="H14" s="1"/>
  <c r="F12"/>
  <c r="H12" s="1"/>
  <c r="F55"/>
  <c r="F60"/>
  <c r="H60" s="1"/>
  <c r="F45"/>
  <c r="H45" s="1"/>
  <c r="E104"/>
  <c r="J104" s="1"/>
  <c r="F103"/>
  <c r="H103" s="1"/>
  <c r="D51"/>
  <c r="I19" i="6"/>
  <c r="J19" s="1"/>
  <c r="G150"/>
  <c r="G78"/>
  <c r="H18"/>
  <c r="J18" s="1"/>
  <c r="I12"/>
  <c r="I14" s="1"/>
  <c r="J40"/>
  <c r="E59"/>
  <c r="H59" s="1"/>
  <c r="H58"/>
  <c r="J58" s="1"/>
  <c r="I71"/>
  <c r="J71" s="1"/>
  <c r="I70"/>
  <c r="I136"/>
  <c r="J136" s="1"/>
  <c r="I172"/>
  <c r="J172" s="1"/>
  <c r="I173"/>
  <c r="J173" s="1"/>
  <c r="J7"/>
  <c r="I17"/>
  <c r="I20" s="1"/>
  <c r="J24"/>
  <c r="I40"/>
  <c r="H52"/>
  <c r="I46"/>
  <c r="I52" s="1"/>
  <c r="J95"/>
  <c r="J124"/>
  <c r="I137"/>
  <c r="J137" s="1"/>
  <c r="J140"/>
  <c r="I140"/>
  <c r="H154"/>
  <c r="J159"/>
  <c r="I159"/>
  <c r="I162" s="1"/>
  <c r="I6"/>
  <c r="J6" s="1"/>
  <c r="H11"/>
  <c r="J11" s="1"/>
  <c r="H44"/>
  <c r="H20"/>
  <c r="J21"/>
  <c r="J30"/>
  <c r="I35"/>
  <c r="J35" s="1"/>
  <c r="I62"/>
  <c r="J62" s="1"/>
  <c r="J69"/>
  <c r="E72"/>
  <c r="H72" s="1"/>
  <c r="I91"/>
  <c r="J91" s="1"/>
  <c r="I132"/>
  <c r="J132" s="1"/>
  <c r="I141"/>
  <c r="J141" s="1"/>
  <c r="I148"/>
  <c r="I149"/>
  <c r="I151" s="1"/>
  <c r="J169"/>
  <c r="H180"/>
  <c r="H27"/>
  <c r="J27" s="1"/>
  <c r="J25"/>
  <c r="J36"/>
  <c r="I39"/>
  <c r="J39" s="1"/>
  <c r="J41"/>
  <c r="J55"/>
  <c r="I60"/>
  <c r="J60" s="1"/>
  <c r="J84"/>
  <c r="I84"/>
  <c r="I101" s="1"/>
  <c r="J89"/>
  <c r="J110"/>
  <c r="I110"/>
  <c r="I115"/>
  <c r="J115" s="1"/>
  <c r="I118"/>
  <c r="J118" s="1"/>
  <c r="J123"/>
  <c r="J125"/>
  <c r="H168"/>
  <c r="J168" s="1"/>
  <c r="J166"/>
  <c r="J54"/>
  <c r="H61"/>
  <c r="I103"/>
  <c r="H170"/>
  <c r="E171"/>
  <c r="H171" s="1"/>
  <c r="J171" s="1"/>
  <c r="E37" i="2" l="1"/>
  <c r="G37" s="1"/>
  <c r="E10" i="7"/>
  <c r="J145" i="1"/>
  <c r="F14" i="2" s="1"/>
  <c r="J431" i="1"/>
  <c r="K433"/>
  <c r="G25" i="2"/>
  <c r="H55" i="1"/>
  <c r="F58"/>
  <c r="H58" s="1"/>
  <c r="J81"/>
  <c r="I372"/>
  <c r="I419"/>
  <c r="I433" s="1"/>
  <c r="J235"/>
  <c r="F24" i="2" s="1"/>
  <c r="I235" i="1"/>
  <c r="I293" s="1"/>
  <c r="I360"/>
  <c r="I145"/>
  <c r="E14" i="2" s="1"/>
  <c r="G4"/>
  <c r="J292" i="1"/>
  <c r="F139"/>
  <c r="H139" s="1"/>
  <c r="E13" i="2"/>
  <c r="F34"/>
  <c r="F12"/>
  <c r="G21"/>
  <c r="F35"/>
  <c r="G3"/>
  <c r="F51" i="1"/>
  <c r="H51" s="1"/>
  <c r="I51"/>
  <c r="J20" i="6"/>
  <c r="J144"/>
  <c r="I152"/>
  <c r="I154" s="1"/>
  <c r="I155" s="1"/>
  <c r="I156" s="1"/>
  <c r="I157" s="1"/>
  <c r="J167"/>
  <c r="H174"/>
  <c r="I144"/>
  <c r="I165"/>
  <c r="J165" s="1"/>
  <c r="J44"/>
  <c r="J149"/>
  <c r="H65"/>
  <c r="H66" s="1"/>
  <c r="J12"/>
  <c r="H14"/>
  <c r="J14" s="1"/>
  <c r="I61"/>
  <c r="J61" s="1"/>
  <c r="J17"/>
  <c r="J103"/>
  <c r="I133"/>
  <c r="I72"/>
  <c r="I74" s="1"/>
  <c r="I75" s="1"/>
  <c r="I44"/>
  <c r="H78"/>
  <c r="G79"/>
  <c r="E105" i="1"/>
  <c r="J105" s="1"/>
  <c r="F104"/>
  <c r="H104" s="1"/>
  <c r="I170" i="6"/>
  <c r="I174" s="1"/>
  <c r="J174" s="1"/>
  <c r="H74"/>
  <c r="J46"/>
  <c r="J52" s="1"/>
  <c r="J70"/>
  <c r="J59"/>
  <c r="I59"/>
  <c r="I65" s="1"/>
  <c r="I66" s="1"/>
  <c r="G160"/>
  <c r="H160" s="1"/>
  <c r="H150"/>
  <c r="J433" i="1" l="1"/>
  <c r="F41" i="2" s="1"/>
  <c r="J293" i="1"/>
  <c r="E38" i="2"/>
  <c r="G38" s="1"/>
  <c r="E11" i="7"/>
  <c r="E24" i="2"/>
  <c r="E27" s="1"/>
  <c r="E41"/>
  <c r="E42" s="1"/>
  <c r="G12"/>
  <c r="F29"/>
  <c r="G13"/>
  <c r="I374" i="1"/>
  <c r="G14" i="2"/>
  <c r="E15"/>
  <c r="F26"/>
  <c r="E34"/>
  <c r="G35"/>
  <c r="F39"/>
  <c r="F7"/>
  <c r="F105" i="1"/>
  <c r="H105" s="1"/>
  <c r="E107"/>
  <c r="J65" i="6"/>
  <c r="J66"/>
  <c r="J152"/>
  <c r="J154" s="1"/>
  <c r="J170"/>
  <c r="G97"/>
  <c r="H79"/>
  <c r="J79" s="1"/>
  <c r="J160"/>
  <c r="H162"/>
  <c r="J150"/>
  <c r="H151"/>
  <c r="H155" s="1"/>
  <c r="H156" s="1"/>
  <c r="J78"/>
  <c r="H75"/>
  <c r="J75" s="1"/>
  <c r="G57" i="1"/>
  <c r="H57" s="1"/>
  <c r="J72" i="6"/>
  <c r="J74" s="1"/>
  <c r="J151"/>
  <c r="J155" s="1"/>
  <c r="G41" i="2" l="1"/>
  <c r="G42" s="1"/>
  <c r="F42"/>
  <c r="F43" s="1"/>
  <c r="G24"/>
  <c r="E39"/>
  <c r="G7"/>
  <c r="E30"/>
  <c r="G34"/>
  <c r="G26"/>
  <c r="F27"/>
  <c r="F30" s="1"/>
  <c r="F107" i="1"/>
  <c r="H107" s="1"/>
  <c r="J107"/>
  <c r="J111" s="1"/>
  <c r="J57"/>
  <c r="I57"/>
  <c r="H157" i="6"/>
  <c r="J156"/>
  <c r="J157" s="1"/>
  <c r="H97"/>
  <c r="J97" s="1"/>
  <c r="G119"/>
  <c r="H119" s="1"/>
  <c r="J162"/>
  <c r="G54" i="1"/>
  <c r="H54" s="1"/>
  <c r="G27" i="2" l="1"/>
  <c r="G30" s="1"/>
  <c r="E43"/>
  <c r="G39"/>
  <c r="G43" s="1"/>
  <c r="J54" i="1"/>
  <c r="J62" s="1"/>
  <c r="I54"/>
  <c r="H101" i="6"/>
  <c r="J101" s="1"/>
  <c r="J119"/>
  <c r="H133"/>
  <c r="J133" s="1"/>
  <c r="I62" i="1" l="1"/>
  <c r="E6" i="2" s="1"/>
  <c r="F6"/>
  <c r="F11"/>
  <c r="E9" l="1"/>
  <c r="G6"/>
  <c r="F9"/>
  <c r="G11"/>
  <c r="F15"/>
  <c r="E22" l="1"/>
  <c r="G15"/>
  <c r="G9"/>
  <c r="F22"/>
  <c r="F44" s="1"/>
  <c r="E44" l="1"/>
  <c r="G22"/>
  <c r="G44" l="1"/>
  <c r="L429" i="1" l="1"/>
  <c r="K423"/>
  <c r="L410"/>
  <c r="L399"/>
  <c r="L390"/>
  <c r="L382"/>
  <c r="L368"/>
  <c r="K362"/>
  <c r="L362"/>
  <c r="L354"/>
  <c r="L324"/>
  <c r="K326"/>
  <c r="L308"/>
  <c r="L289"/>
  <c r="L278"/>
  <c r="L263"/>
  <c r="L259"/>
  <c r="L255"/>
  <c r="L251"/>
  <c r="K244"/>
  <c r="L218"/>
  <c r="K214"/>
  <c r="L198"/>
  <c r="L180"/>
  <c r="L171"/>
  <c r="L167"/>
  <c r="L143"/>
  <c r="K132"/>
  <c r="L119"/>
  <c r="L115"/>
  <c r="L107"/>
  <c r="L103"/>
  <c r="L99"/>
  <c r="L95"/>
  <c r="L77"/>
  <c r="L71"/>
  <c r="L67"/>
  <c r="L58"/>
  <c r="L55"/>
  <c r="L49"/>
  <c r="L32"/>
  <c r="L14"/>
  <c r="L10"/>
  <c r="L387"/>
  <c r="L309"/>
  <c r="L229"/>
  <c r="L140"/>
  <c r="L120"/>
  <c r="L100"/>
  <c r="L78"/>
  <c r="L56"/>
  <c r="L29"/>
  <c r="L428"/>
  <c r="L413"/>
  <c r="L385"/>
  <c r="L381"/>
  <c r="L358"/>
  <c r="K360"/>
  <c r="L341"/>
  <c r="L321"/>
  <c r="L311"/>
  <c r="L307"/>
  <c r="L288"/>
  <c r="L276"/>
  <c r="L262"/>
  <c r="L258"/>
  <c r="L250"/>
  <c r="L242"/>
  <c r="L231"/>
  <c r="K233"/>
  <c r="K219"/>
  <c r="L202"/>
  <c r="K208"/>
  <c r="L179"/>
  <c r="L170"/>
  <c r="L142"/>
  <c r="L138"/>
  <c r="L127"/>
  <c r="L423"/>
  <c r="L386"/>
  <c r="L203"/>
  <c r="L139"/>
  <c r="K111"/>
  <c r="K145"/>
  <c r="K62"/>
  <c r="L25"/>
  <c r="L252"/>
  <c r="L414"/>
  <c r="L342"/>
  <c r="L297"/>
  <c r="L228"/>
  <c r="L411"/>
  <c r="L343"/>
  <c r="L204"/>
  <c r="L417"/>
  <c r="K419"/>
  <c r="L389"/>
  <c r="L371"/>
  <c r="L334"/>
  <c r="L335" s="1"/>
  <c r="K335"/>
  <c r="L254"/>
  <c r="L217"/>
  <c r="L219" s="1"/>
  <c r="L206"/>
  <c r="K174"/>
  <c r="L130"/>
  <c r="L122"/>
  <c r="L118"/>
  <c r="L114"/>
  <c r="K124"/>
  <c r="L106"/>
  <c r="L102"/>
  <c r="L98"/>
  <c r="L94"/>
  <c r="K85"/>
  <c r="L75"/>
  <c r="L70"/>
  <c r="L54"/>
  <c r="L48"/>
  <c r="L31"/>
  <c r="L22"/>
  <c r="L13"/>
  <c r="L415"/>
  <c r="K393"/>
  <c r="K332"/>
  <c r="L298"/>
  <c r="L260"/>
  <c r="L248"/>
  <c r="L212"/>
  <c r="L181"/>
  <c r="L168"/>
  <c r="L128"/>
  <c r="L108"/>
  <c r="L96"/>
  <c r="L51"/>
  <c r="K34"/>
  <c r="L427"/>
  <c r="L416"/>
  <c r="L401"/>
  <c r="L388"/>
  <c r="L380"/>
  <c r="L356"/>
  <c r="L340"/>
  <c r="L330"/>
  <c r="L320"/>
  <c r="L310"/>
  <c r="K313"/>
  <c r="L287"/>
  <c r="L275"/>
  <c r="L261"/>
  <c r="L257"/>
  <c r="L249"/>
  <c r="L241"/>
  <c r="L223"/>
  <c r="L213"/>
  <c r="L201"/>
  <c r="L169"/>
  <c r="K81"/>
  <c r="L44"/>
  <c r="L9"/>
  <c r="L391"/>
  <c r="L355"/>
  <c r="L84"/>
  <c r="L85" s="1"/>
  <c r="L39"/>
  <c r="L68"/>
  <c r="L412"/>
  <c r="L384"/>
  <c r="L344"/>
  <c r="L291"/>
  <c r="L253"/>
  <c r="L230"/>
  <c r="L205"/>
  <c r="K183"/>
  <c r="K265"/>
  <c r="L161"/>
  <c r="L141"/>
  <c r="L137"/>
  <c r="L129"/>
  <c r="L121"/>
  <c r="L117"/>
  <c r="L109"/>
  <c r="L105"/>
  <c r="L101"/>
  <c r="L97"/>
  <c r="L93"/>
  <c r="L73"/>
  <c r="L69"/>
  <c r="L60"/>
  <c r="L57"/>
  <c r="L52"/>
  <c r="L47"/>
  <c r="L38"/>
  <c r="L21"/>
  <c r="L12"/>
  <c r="K16"/>
  <c r="L400"/>
  <c r="L383"/>
  <c r="L339"/>
  <c r="L319"/>
  <c r="L290"/>
  <c r="L256"/>
  <c r="L240"/>
  <c r="K224"/>
  <c r="L199"/>
  <c r="L172"/>
  <c r="K163"/>
  <c r="L136"/>
  <c r="L116"/>
  <c r="L92"/>
  <c r="L72"/>
  <c r="L59"/>
  <c r="L45"/>
  <c r="K40"/>
  <c r="L11"/>
  <c r="L197"/>
  <c r="L239"/>
  <c r="K189"/>
  <c r="K281"/>
  <c r="L8"/>
  <c r="L79"/>
  <c r="L30"/>
  <c r="L365"/>
  <c r="L104"/>
  <c r="L37"/>
  <c r="L379"/>
  <c r="L166"/>
  <c r="K346"/>
  <c r="L20"/>
  <c r="H438"/>
  <c r="L438" s="1"/>
  <c r="L222"/>
  <c r="L224" s="1"/>
  <c r="L317"/>
  <c r="L178"/>
  <c r="L135"/>
  <c r="L227"/>
  <c r="K431"/>
  <c r="K300"/>
  <c r="L409"/>
  <c r="K292"/>
  <c r="L91"/>
  <c r="L247"/>
  <c r="L187"/>
  <c r="L189" s="1"/>
  <c r="L329"/>
  <c r="L274"/>
  <c r="L426"/>
  <c r="L286"/>
  <c r="L306"/>
  <c r="L398"/>
  <c r="L296"/>
  <c r="L160"/>
  <c r="L211"/>
  <c r="L338"/>
  <c r="L352"/>
  <c r="K403"/>
  <c r="L66"/>
  <c r="K235" l="1"/>
  <c r="L403"/>
  <c r="L281"/>
  <c r="K348"/>
  <c r="K374" s="1"/>
  <c r="L374" s="1"/>
  <c r="L163"/>
  <c r="L233"/>
  <c r="K405"/>
  <c r="K435" s="1"/>
  <c r="L214"/>
  <c r="L360"/>
  <c r="L332"/>
  <c r="L300"/>
  <c r="L145"/>
  <c r="L393"/>
  <c r="K283"/>
  <c r="K293" s="1"/>
  <c r="K301" s="1"/>
  <c r="L208"/>
  <c r="L326"/>
  <c r="L431"/>
  <c r="L183"/>
  <c r="L132"/>
  <c r="K191"/>
  <c r="K147"/>
  <c r="L81"/>
  <c r="L346"/>
  <c r="L244"/>
  <c r="L62"/>
  <c r="L265"/>
  <c r="L111"/>
  <c r="L124"/>
  <c r="L292"/>
  <c r="K87"/>
  <c r="L419"/>
  <c r="L40"/>
  <c r="L174"/>
  <c r="L16"/>
  <c r="L313"/>
  <c r="L34"/>
  <c r="L235" l="1"/>
  <c r="L405"/>
  <c r="L283"/>
  <c r="L293" s="1"/>
  <c r="L301" s="1"/>
  <c r="L433"/>
  <c r="L435" s="1"/>
  <c r="L348"/>
  <c r="L147"/>
  <c r="L87"/>
  <c r="L191"/>
</calcChain>
</file>

<file path=xl/sharedStrings.xml><?xml version="1.0" encoding="utf-8"?>
<sst xmlns="http://schemas.openxmlformats.org/spreadsheetml/2006/main" count="1516" uniqueCount="873">
  <si>
    <t>Jan, 2018 to March, 2019</t>
  </si>
  <si>
    <t>15 Months</t>
  </si>
  <si>
    <t>Component / Sub-component / Item</t>
  </si>
  <si>
    <t>Implementation Targets</t>
  </si>
  <si>
    <t>Unit Cost INR</t>
  </si>
  <si>
    <t>Rs. In Lakhs</t>
  </si>
  <si>
    <t>Disbursement Categories</t>
  </si>
  <si>
    <t>Component - 1: Climate resilient production systems</t>
  </si>
  <si>
    <t>Jan -Mar 18</t>
  </si>
  <si>
    <t>Apr 18-Mar 19</t>
  </si>
  <si>
    <t>Total</t>
  </si>
  <si>
    <t>Sub-component - 1.1: Crop production systems</t>
  </si>
  <si>
    <t>A</t>
  </si>
  <si>
    <t>A.  Climate Information Centre</t>
  </si>
  <si>
    <t>Unit</t>
  </si>
  <si>
    <t>Participatory Planning, databases and preparing plan documents</t>
  </si>
  <si>
    <t>cluster</t>
  </si>
  <si>
    <t>1.2 Training and capacity building</t>
  </si>
  <si>
    <t>Climate Info Centre equipment, RIDF</t>
  </si>
  <si>
    <t>1.4 Goods, Services and Inputs</t>
  </si>
  <si>
    <t>Climate Info Centre equipment, IFAD</t>
  </si>
  <si>
    <t>Tablet computers, RIDF</t>
  </si>
  <si>
    <t>Each</t>
  </si>
  <si>
    <t>-</t>
  </si>
  <si>
    <t>Tablet computers / mobiles IFAD</t>
  </si>
  <si>
    <t>Climate Info Centre - operation (rent, office, maint)</t>
  </si>
  <si>
    <t>Month</t>
  </si>
  <si>
    <t>Sub-total Climate Information Centre</t>
  </si>
  <si>
    <t>B</t>
  </si>
  <si>
    <t>B.1</t>
  </si>
  <si>
    <t>1.  Farmer Field School</t>
  </si>
  <si>
    <t>Training of staff facilitator /a</t>
  </si>
  <si>
    <t>Batch</t>
  </si>
  <si>
    <t>FFS faciliated by staff /b</t>
  </si>
  <si>
    <t>FFS</t>
  </si>
  <si>
    <t>FFS faciliated by farmers /c</t>
  </si>
  <si>
    <t>Support to farmers to continue</t>
  </si>
  <si>
    <t>FFS activities</t>
  </si>
  <si>
    <t>B.2</t>
  </si>
  <si>
    <t>2.  Extension service provision</t>
  </si>
  <si>
    <t>Allowance for Community Resource Persons</t>
  </si>
  <si>
    <t>Person days</t>
  </si>
  <si>
    <t>Exposure and training visits</t>
  </si>
  <si>
    <t>Persons</t>
  </si>
  <si>
    <t>LS</t>
  </si>
  <si>
    <t>Sub-total (B) Extension service provision</t>
  </si>
  <si>
    <t>C</t>
  </si>
  <si>
    <t>C. Support to Adaptive research</t>
  </si>
  <si>
    <t>On-farm trials and demonstrations</t>
  </si>
  <si>
    <t>Farms</t>
  </si>
  <si>
    <t>Fund for innovation and pilot testing</t>
  </si>
  <si>
    <t>Lumpsum</t>
  </si>
  <si>
    <t>Internships</t>
  </si>
  <si>
    <t>Number</t>
  </si>
  <si>
    <t>Sub Total C Adaptive Research</t>
  </si>
  <si>
    <t>D</t>
  </si>
  <si>
    <t>D.  Integrated soil fertility management</t>
  </si>
  <si>
    <t>Compost pits, compost making, bund plantation, RIDF</t>
  </si>
  <si>
    <t>Compost pits, compost making, bund plantation, IFAD</t>
  </si>
  <si>
    <t>Ha</t>
  </si>
  <si>
    <t>Demonstrations of improving composting methods, RIDF</t>
  </si>
  <si>
    <t>Cluster</t>
  </si>
  <si>
    <t>Low-cost soil testing (mobile kits linked to soil testing labs), RIDF</t>
  </si>
  <si>
    <t>Cluster - yr</t>
  </si>
  <si>
    <t>1.5 Grants and Subsidies</t>
  </si>
  <si>
    <t>Low-cost soil testing (mobile kits linked to soil testing labs), IFAD</t>
  </si>
  <si>
    <t>Tank silt application, RIDF</t>
  </si>
  <si>
    <t>Tank silt application, NREGA</t>
  </si>
  <si>
    <t>Residue management, RIDF</t>
  </si>
  <si>
    <t>ha</t>
  </si>
  <si>
    <t>Promote crop rotation &amp; green manure incorporation RIDF</t>
  </si>
  <si>
    <t>Promotion of bund plantation for soil biomass, RIDF</t>
  </si>
  <si>
    <t>Promotion of bund plantation for soil biomass, IFAD</t>
  </si>
  <si>
    <t>Biomass nursery, RIDF</t>
  </si>
  <si>
    <t>1000 plants</t>
  </si>
  <si>
    <t>Biomass nursery, IFAD /d</t>
  </si>
  <si>
    <t>Sub-total Integrated soil fertility management</t>
  </si>
  <si>
    <t>E</t>
  </si>
  <si>
    <t>E.  Protective irrigation</t>
  </si>
  <si>
    <t>E.1</t>
  </si>
  <si>
    <t>1.  Farm ponds</t>
  </si>
  <si>
    <t>Excavation by manual labour, NREGS</t>
  </si>
  <si>
    <t>Pond</t>
  </si>
  <si>
    <t>Excavation by machine, RIDF</t>
  </si>
  <si>
    <t>1.1 Works</t>
  </si>
  <si>
    <t>Excavation by machine, IFAD (+transport of soil) for demo</t>
  </si>
  <si>
    <t>Lining of farm ponds, materials, RIDF</t>
  </si>
  <si>
    <t>Lining of farm ponds, materials, IFAD</t>
  </si>
  <si>
    <t>Sharing / collectivisation of borewells, RIDF</t>
  </si>
  <si>
    <t>Sharing / collectivisation of borewells, IFAD</t>
  </si>
  <si>
    <t>Mobile protective irrigation, RIDF</t>
  </si>
  <si>
    <t>Set</t>
  </si>
  <si>
    <t>Mobile protective irrigation, IFAD</t>
  </si>
  <si>
    <t>Farmer micro-irrigation equipment, RIDF</t>
  </si>
  <si>
    <t>Micro-irrigation pumps for rentals, RIDF</t>
  </si>
  <si>
    <t>Micro-irrigation pumps for rentals, IFAD</t>
  </si>
  <si>
    <t>Sub-total Protective Irrigation</t>
  </si>
  <si>
    <t>F</t>
  </si>
  <si>
    <t>Capacity Building</t>
  </si>
  <si>
    <t>Need basedTraining of LFA &amp; FA teams /trg</t>
  </si>
  <si>
    <t>Subtotal Component - 1.1</t>
  </si>
  <si>
    <t>Component - 1.2: Livestock Production Systems</t>
  </si>
  <si>
    <t>1.2.1</t>
  </si>
  <si>
    <t>1. Support to Sheep and Goat Production</t>
  </si>
  <si>
    <t>Plans for nucleus developing consulting services</t>
  </si>
  <si>
    <t>person weeks</t>
  </si>
  <si>
    <t>1.3 Consultancies, studies and TA</t>
  </si>
  <si>
    <t>Pregnant ewes/ does care program</t>
  </si>
  <si>
    <t>animals</t>
  </si>
  <si>
    <t>Night shelters for migratory flocks, RIDF</t>
  </si>
  <si>
    <t>Night shelters for migratory flocks, ifad</t>
  </si>
  <si>
    <t>Shelter for static flocks, RIDF</t>
  </si>
  <si>
    <t>Shelter for static flocks, IFAD</t>
  </si>
  <si>
    <t>Spring scales, castration device, FAMACHA cards, RIDF</t>
  </si>
  <si>
    <t>Spring scales, castration device, FAMACHA cards, IFAD</t>
  </si>
  <si>
    <t>Equipment for cold chain and disease survillence, RIDF</t>
  </si>
  <si>
    <t>Equipment for cold chain and disease survillence, IFAD</t>
  </si>
  <si>
    <t>Breed improvement - high quality rams consulting sevices</t>
  </si>
  <si>
    <t>Breed exchange event</t>
  </si>
  <si>
    <t>Events</t>
  </si>
  <si>
    <t>Equipment and Toolkits for Pashu Sakhi</t>
  </si>
  <si>
    <t>Honorarium to Pashu - paravet Sakhi /b</t>
  </si>
  <si>
    <t>Person month</t>
  </si>
  <si>
    <t>Travel allowance to Para-vet</t>
  </si>
  <si>
    <t>Refresher training of Para-vet</t>
  </si>
  <si>
    <t>Person</t>
  </si>
  <si>
    <t>Tablet Computers for Pashu Sakhi and Para-vets, RIDF</t>
  </si>
  <si>
    <t>Tablet Computers for Pashu Sakhi and Para-vets, IFAD</t>
  </si>
  <si>
    <t>Subtotal Support to Sheep Production</t>
  </si>
  <si>
    <t>1.2.2</t>
  </si>
  <si>
    <t>2. Support to Feed and Fodder</t>
  </si>
  <si>
    <t>Chaffer RIDF</t>
  </si>
  <si>
    <t>Chaffer, IFAD</t>
  </si>
  <si>
    <t>Fodder Nursery, RIDF</t>
  </si>
  <si>
    <t>Fodder Nusery, IFAD</t>
  </si>
  <si>
    <t>Fodder Seed Supply, RIDF</t>
  </si>
  <si>
    <t>Ton</t>
  </si>
  <si>
    <t>Fodder Seed Supply, IFAD</t>
  </si>
  <si>
    <t>Demonstration - Azolla and others supplements</t>
  </si>
  <si>
    <t>Demonstration - New Fodder (e.g. spineless cactus)</t>
  </si>
  <si>
    <t>3,500</t>
  </si>
  <si>
    <t>Feed mix enterprises</t>
  </si>
  <si>
    <t>Subtotal Support to Feed and Fodder</t>
  </si>
  <si>
    <t>1.2.3</t>
  </si>
  <si>
    <t>3. Support to Backyard Poultry</t>
  </si>
  <si>
    <t>Backyard Poultry Units, RIDF</t>
  </si>
  <si>
    <t>Backyard Poultry Units, IFAD</t>
  </si>
  <si>
    <t>Entrepreneur Poultry Breeder Unit, RIDF</t>
  </si>
  <si>
    <t>Entrepreneur Poultry Breeder Unit, IFAD</t>
  </si>
  <si>
    <t>Subtotal Support to Backyard Poultry</t>
  </si>
  <si>
    <t>1.2.4</t>
  </si>
  <si>
    <t>4.  Capacity Building</t>
  </si>
  <si>
    <t>Curriculum Development</t>
  </si>
  <si>
    <t>Curriculum Retraining</t>
  </si>
  <si>
    <t>Exposure visit of poultry breed enterpreneur</t>
  </si>
  <si>
    <t>person days</t>
  </si>
  <si>
    <t>Continued Support for FFS</t>
  </si>
  <si>
    <t>Veterinary Officer Training</t>
  </si>
  <si>
    <t>Para-vet Training</t>
  </si>
  <si>
    <t>Refresher Training for Para-vet</t>
  </si>
  <si>
    <t>Subtotal Capacity Building</t>
  </si>
  <si>
    <t>Subtotal Component - 1.2</t>
  </si>
  <si>
    <t>Component -1. 3: Farmers Organisations</t>
  </si>
  <si>
    <t>A. Support for FPOs</t>
  </si>
  <si>
    <t>1. Super Cluster FPOs</t>
  </si>
  <si>
    <t>Support for 1st year</t>
  </si>
  <si>
    <t>FPO</t>
  </si>
  <si>
    <t>Support for 2nd year</t>
  </si>
  <si>
    <t>Support for 3rd year</t>
  </si>
  <si>
    <t>Working Capital Support to Cluster FPOs as matching grant</t>
  </si>
  <si>
    <t>Subtotal Super Cluster FPOs (cluster FPOs only)</t>
  </si>
  <si>
    <t>2. Village/ GP / cluster Level FPOs</t>
  </si>
  <si>
    <t>Formation/ institution strengthening of FPOs</t>
  </si>
  <si>
    <t>Working Capital Suport to Cluster FPOs</t>
  </si>
  <si>
    <t>Subtotal Support for FPOs</t>
  </si>
  <si>
    <t>B.  Services to Producers</t>
  </si>
  <si>
    <t>Market and Value Chain studies</t>
  </si>
  <si>
    <t>Study</t>
  </si>
  <si>
    <t>Collective Marketing and Related Infrastructure, RIDF /a</t>
  </si>
  <si>
    <t>Collective Marketing and Related Infrastructure, IFAD /a</t>
  </si>
  <si>
    <t>Organic Input Supply Enterprises, RIDF</t>
  </si>
  <si>
    <t>Organic Input Supply Enterprises, IFAD</t>
  </si>
  <si>
    <t>Farm Equipment for Preparation of Bio inputs, RIDF</t>
  </si>
  <si>
    <t>Farm Equipment for Preparation of Bio inputs, IFAD</t>
  </si>
  <si>
    <t>Subtotal Services to Producers</t>
  </si>
  <si>
    <t>C. Community Managed Seed Systems</t>
  </si>
  <si>
    <t>Infrastrcture (bins, weighing scales,graders, drying platform, cleaner, packing), RIDF</t>
  </si>
  <si>
    <t>Infrastructure (bins, weighing scales,graders, drying platform, cleaner, packing), IFAD</t>
  </si>
  <si>
    <t>Bags and other consumables</t>
  </si>
  <si>
    <t>set</t>
  </si>
  <si>
    <t>Labour for processing and packaging</t>
  </si>
  <si>
    <t>pers_day</t>
  </si>
  <si>
    <t>Foundation seed, bags and others</t>
  </si>
  <si>
    <t>Subtotal Community Managed Seed System</t>
  </si>
  <si>
    <t/>
  </si>
  <si>
    <t>D.Component - 6: Custom / Machinery Hiring Centers (CHCs)</t>
  </si>
  <si>
    <t>RIDF supported</t>
  </si>
  <si>
    <t>each</t>
  </si>
  <si>
    <t>IFAD supported</t>
  </si>
  <si>
    <t>Subtotal Machinery hiring centres</t>
  </si>
  <si>
    <t xml:space="preserve"> </t>
  </si>
  <si>
    <t>Sub total Farmers Organisation</t>
  </si>
  <si>
    <t>Component - 2: Drought Proofing NRM and Governance</t>
  </si>
  <si>
    <t>Investment Costs</t>
  </si>
  <si>
    <t>Sub-component - 2.1: Water Governance</t>
  </si>
  <si>
    <t>2.1.1</t>
  </si>
  <si>
    <t>1. Capacity Building Trainings</t>
  </si>
  <si>
    <t>GP Office bearers capacity building</t>
  </si>
  <si>
    <t>GP's</t>
  </si>
  <si>
    <t>GP Water sub-committee meeting</t>
  </si>
  <si>
    <t>GP year</t>
  </si>
  <si>
    <t>HU Sub-committee meeting</t>
  </si>
  <si>
    <t>HU Year</t>
  </si>
  <si>
    <t>Drainage basin sub-committee meetings</t>
  </si>
  <si>
    <t>Year</t>
  </si>
  <si>
    <t>District Officers Capacity training</t>
  </si>
  <si>
    <t xml:space="preserve">TOT for LFA Teams </t>
  </si>
  <si>
    <t>Resource persons for field support in TOT</t>
  </si>
  <si>
    <t>Training of FAs</t>
  </si>
  <si>
    <t>Training</t>
  </si>
  <si>
    <t>Subtotal Capacity Building Trainings</t>
  </si>
  <si>
    <t>2.1.2</t>
  </si>
  <si>
    <t>2. Water Budgeting Workshop</t>
  </si>
  <si>
    <t>GP Level Water Budgeting Workshops</t>
  </si>
  <si>
    <t>HU Level Water Budgeting Workshop</t>
  </si>
  <si>
    <t>Water budgeting workshops</t>
  </si>
  <si>
    <t>50,000</t>
  </si>
  <si>
    <t>sub total Water Budgeting Workshop</t>
  </si>
  <si>
    <t>2.1.3</t>
  </si>
  <si>
    <t>3. HU Management Plan</t>
  </si>
  <si>
    <t>Dissemination of Management Plans</t>
  </si>
  <si>
    <t>HU Plan</t>
  </si>
  <si>
    <t>Water Management Plan Adoption Survey</t>
  </si>
  <si>
    <t>Subtotal HU Management Plan</t>
  </si>
  <si>
    <t>4. Studies and Consultancies</t>
  </si>
  <si>
    <t>Participatory Groundwater Training of Para hydrologists</t>
  </si>
  <si>
    <t>each GP</t>
  </si>
  <si>
    <t>Participatory Groundwater Situation Analysis by Para hydrologists</t>
  </si>
  <si>
    <t>Developing Detailed Plans for GW Management</t>
  </si>
  <si>
    <t>Subtotal Studies and Consultancies</t>
  </si>
  <si>
    <t>Subtotal : Water Governance</t>
  </si>
  <si>
    <t>Sub-component - 2.2: Water Monitoring and Conservation</t>
  </si>
  <si>
    <t>2.2.1</t>
  </si>
  <si>
    <t>1. Soil and Water Conservation</t>
  </si>
  <si>
    <t>Soil and Water Conservation Works, NREGS /a</t>
  </si>
  <si>
    <t>1000 Cubic meter</t>
  </si>
  <si>
    <t>Plot Groundwater Recharge Structures, RIDF</t>
  </si>
  <si>
    <t>Supplementary support to planning in MGNREGS</t>
  </si>
  <si>
    <t>Subtotal Soil and Water Conservation</t>
  </si>
  <si>
    <t>2.2.2</t>
  </si>
  <si>
    <t>2. Monitoring Water Resources</t>
  </si>
  <si>
    <t>Observation Borewells and Other Equipment, RIDF</t>
  </si>
  <si>
    <t>Community Weather Stations, RIDF</t>
  </si>
  <si>
    <t>Data Display Board, RIDF</t>
  </si>
  <si>
    <t>Data Display Board, IFAD</t>
  </si>
  <si>
    <t>Data Collection Assistants</t>
  </si>
  <si>
    <t>Training of Data Collection Assistants</t>
  </si>
  <si>
    <t>Water Quality Testing Equipment, RIDF</t>
  </si>
  <si>
    <t>Water Quality Testing Equipment, IFAD</t>
  </si>
  <si>
    <t>Water Quality Testing, Procedures</t>
  </si>
  <si>
    <t>Surface Water Flow Measurement, RIDF</t>
  </si>
  <si>
    <t>Station</t>
  </si>
  <si>
    <t>Surface Water Flow Measurement, IFAD</t>
  </si>
  <si>
    <t>Subtotal Monitoring Water Resources</t>
  </si>
  <si>
    <t>2.2.3</t>
  </si>
  <si>
    <t>Works for River Flow Measurement, IFAD</t>
  </si>
  <si>
    <t>Site</t>
  </si>
  <si>
    <t>Works for River Flow Measurement, RIDF</t>
  </si>
  <si>
    <t>Subtotal Civil Works</t>
  </si>
  <si>
    <t>2.2.4</t>
  </si>
  <si>
    <t>4. Surveys and Studies</t>
  </si>
  <si>
    <t>per cluster</t>
  </si>
  <si>
    <t>Orientation of FAs on CPR regeneration</t>
  </si>
  <si>
    <t>programs</t>
  </si>
  <si>
    <t>Surface Water Quantification in Minor Irrigation Tanks</t>
  </si>
  <si>
    <t>Tank</t>
  </si>
  <si>
    <t>River Section Survey</t>
  </si>
  <si>
    <t>Plot Hydrogeological Mapping by NGRI</t>
  </si>
  <si>
    <t>Basin</t>
  </si>
  <si>
    <t>Study on One Cascade of Three Tanks</t>
  </si>
  <si>
    <t>Subtotal surveys and studies</t>
  </si>
  <si>
    <t>Subtotal Sub-component - : Water Monitoring and Conservation</t>
  </si>
  <si>
    <t>Sub-component - 2.3: Regenerating common property rangeland</t>
  </si>
  <si>
    <t>Enhancement of biomass productivity,RIDF</t>
  </si>
  <si>
    <t>2,400</t>
  </si>
  <si>
    <t>Enhancement of biomass productivity, IFAD</t>
  </si>
  <si>
    <t>Common property area development  (NREGS)</t>
  </si>
  <si>
    <t>12,000</t>
  </si>
  <si>
    <t>Renovation of waterbodies</t>
  </si>
  <si>
    <t>Water sources for small ruminants, RIDF</t>
  </si>
  <si>
    <t>number'</t>
  </si>
  <si>
    <t>20,000</t>
  </si>
  <si>
    <t>Water sources for small ruminants, IFAD</t>
  </si>
  <si>
    <t>Subtotal CRP</t>
  </si>
  <si>
    <t>Total Investment Cost</t>
  </si>
  <si>
    <t>Data collection Assistants</t>
  </si>
  <si>
    <t>pers_year</t>
  </si>
  <si>
    <t>18,000</t>
  </si>
  <si>
    <t>Water quality testing costs</t>
  </si>
  <si>
    <t>set_year</t>
  </si>
  <si>
    <t>Equipment operation and maintenance</t>
  </si>
  <si>
    <t>year</t>
  </si>
  <si>
    <t>70,000</t>
  </si>
  <si>
    <t>Sub Total Recurrent Costs</t>
  </si>
  <si>
    <t>Sub Total Component 2</t>
  </si>
  <si>
    <t>A. Lesson Learning</t>
  </si>
  <si>
    <t>1. Surveys and Studies</t>
  </si>
  <si>
    <t>Hiring Enumerators and Consulants for Inhouse Studies</t>
  </si>
  <si>
    <t>Baseline, Mid-term, Impact Surveys</t>
  </si>
  <si>
    <t>Other Surveys and Studies</t>
  </si>
  <si>
    <t>Learning and Dissemination Workshops</t>
  </si>
  <si>
    <t>Assessment of Groundwater Economcy in Anantapur / Chittoor districts</t>
  </si>
  <si>
    <t>Pilot Implementation of Registration of Wells in Anantapur</t>
  </si>
  <si>
    <t>Subtotal Surveys and Studies</t>
  </si>
  <si>
    <t>B. State Project Management Unit</t>
  </si>
  <si>
    <t>1. Office Equipment</t>
  </si>
  <si>
    <t>Office Furniture and Equipment</t>
  </si>
  <si>
    <t>GIS System including Printers</t>
  </si>
  <si>
    <t>Accounting Software and Customisation /a</t>
  </si>
  <si>
    <t>200,000</t>
  </si>
  <si>
    <t>Subtotal Office Equipment</t>
  </si>
  <si>
    <t>2. MIS Development</t>
  </si>
  <si>
    <t>MIS development</t>
  </si>
  <si>
    <t>MIS support</t>
  </si>
  <si>
    <t>550,000</t>
  </si>
  <si>
    <t>Subtotal MIS Development</t>
  </si>
  <si>
    <t>3. Audits /b</t>
  </si>
  <si>
    <t>Subtotal Audits</t>
  </si>
  <si>
    <t>4. Workshops, Trainings, TA</t>
  </si>
  <si>
    <t>Short-term TA</t>
  </si>
  <si>
    <t>Training Courses for Staff</t>
  </si>
  <si>
    <t>Workshops and meetings</t>
  </si>
  <si>
    <t>Project Start up Workshop</t>
  </si>
  <si>
    <t>Project Completion Workshop</t>
  </si>
  <si>
    <t>centralised training of LFA, FA,FPO on project management and accounting</t>
  </si>
  <si>
    <t>Publications &amp; Communication (brochures, communication material, iCT)</t>
  </si>
  <si>
    <t>Subtotal Workshops, Trainings, TA</t>
  </si>
  <si>
    <t>Subtotal State Project Management Unit</t>
  </si>
  <si>
    <t>C. District Project Management Unit /c</t>
  </si>
  <si>
    <t>1. Office Equipment and Facilities</t>
  </si>
  <si>
    <t>Training Courses for Project Staff</t>
  </si>
  <si>
    <t>15,000</t>
  </si>
  <si>
    <t>Workshops and Meetings</t>
  </si>
  <si>
    <t>Person Month</t>
  </si>
  <si>
    <t>80,000</t>
  </si>
  <si>
    <t>Subtotal Office Equipment and Facilities</t>
  </si>
  <si>
    <t>D. Lead Technical Agency /d</t>
  </si>
  <si>
    <t>E. Support from International / national TA  (FAO/Others)</t>
  </si>
  <si>
    <t>LES</t>
  </si>
  <si>
    <t>1.3.1 International TA</t>
  </si>
  <si>
    <t>Lead Facilitating Agency</t>
  </si>
  <si>
    <t>G</t>
  </si>
  <si>
    <t>Facilitating Agency</t>
  </si>
  <si>
    <t>Subtotal - Investment Costs</t>
  </si>
  <si>
    <t>II. Recurrent Costs</t>
  </si>
  <si>
    <t>A. State Project Management Unit</t>
  </si>
  <si>
    <t>A.1</t>
  </si>
  <si>
    <t>1. Salaries - Staff Seconded from GoAP</t>
  </si>
  <si>
    <t>Additional Project Director</t>
  </si>
  <si>
    <t>3. Govt. Staff seconded to APDMP</t>
  </si>
  <si>
    <t>Agricutural Specialist</t>
  </si>
  <si>
    <t>Livestock Specialist</t>
  </si>
  <si>
    <t>Administrative Manager</t>
  </si>
  <si>
    <t>Accounts Officer</t>
  </si>
  <si>
    <t>Monitoring Officer</t>
  </si>
  <si>
    <t>Accounts Assistant</t>
  </si>
  <si>
    <t>Project Management M&amp; E</t>
  </si>
  <si>
    <t>Data Base Analyst</t>
  </si>
  <si>
    <t>Equity (Economic &amp; Socio ) Gender</t>
  </si>
  <si>
    <t>Office Secretatary</t>
  </si>
  <si>
    <t>Office Maintenanace</t>
  </si>
  <si>
    <t>Office Assistant</t>
  </si>
  <si>
    <t>Subtotal staff seconded from GoAP</t>
  </si>
  <si>
    <t>A.2</t>
  </si>
  <si>
    <t>2. PMU Contracted Staff</t>
  </si>
  <si>
    <t>2.1 Salaries and Allowances</t>
  </si>
  <si>
    <t>A.3</t>
  </si>
  <si>
    <t>3. Office Running Costs</t>
  </si>
  <si>
    <t>Office Rental</t>
  </si>
  <si>
    <t>Hiring of Vehicles</t>
  </si>
  <si>
    <t>Travel and other Costs</t>
  </si>
  <si>
    <t>Miscellaneous Costs</t>
  </si>
  <si>
    <t>Subtotal Office running costs</t>
  </si>
  <si>
    <t>B. District Project Management Unit</t>
  </si>
  <si>
    <t>Deputy Project Director</t>
  </si>
  <si>
    <t>Assistant Project Director</t>
  </si>
  <si>
    <t>NRM Specialist</t>
  </si>
  <si>
    <t>Institution Development</t>
  </si>
  <si>
    <t>Agri &amp; Live Stock Specialist</t>
  </si>
  <si>
    <t>Accounts /Finance Manager</t>
  </si>
  <si>
    <t>Senior Accounts Assistant</t>
  </si>
  <si>
    <t>Project Management Plg, M&amp;E</t>
  </si>
  <si>
    <t xml:space="preserve">DataBase,MIS M&amp;E </t>
  </si>
  <si>
    <t>Subtotal Salaries - Staff seconded from GoAP</t>
  </si>
  <si>
    <t>2. Contracted Staff at DPMUs</t>
  </si>
  <si>
    <t>Subtotal Contracted Staff at DPMUs</t>
  </si>
  <si>
    <t>B.3</t>
  </si>
  <si>
    <t>3. Office Operating Costs</t>
  </si>
  <si>
    <t>40,000</t>
  </si>
  <si>
    <t>Vehicle Hiring</t>
  </si>
  <si>
    <t>Travel and Other Costs</t>
  </si>
  <si>
    <t>5,000</t>
  </si>
  <si>
    <t>Office Running Costs</t>
  </si>
  <si>
    <t>Subtotal Office Operating Costs</t>
  </si>
  <si>
    <t>Subtotal District Project Management Unit</t>
  </si>
  <si>
    <t>Total Recurrent Costs</t>
  </si>
  <si>
    <t>Tasks</t>
  </si>
  <si>
    <t>Activities</t>
  </si>
  <si>
    <t>Qty</t>
  </si>
  <si>
    <t>Rate</t>
  </si>
  <si>
    <t>1.Earth work in hard gravel soils</t>
  </si>
  <si>
    <t>1 cu mtrs</t>
  </si>
  <si>
    <t>4*3*.5 mt cu</t>
  </si>
  <si>
    <t>100 per cu mtr</t>
  </si>
  <si>
    <t>2. Earth work in ordinarty soils</t>
  </si>
  <si>
    <t>&gt;100 per cu mtr (90)</t>
  </si>
  <si>
    <t>3. Sectioning of excavated soil around the compost pit</t>
  </si>
  <si>
    <t>24 per cu mtr</t>
  </si>
  <si>
    <t>4. Planting of Biomass /Plants</t>
  </si>
  <si>
    <t>1.25 Rs per plant</t>
  </si>
  <si>
    <t>5. digging pit for biomass plantation (.3 mts*.3*.3)</t>
  </si>
  <si>
    <t>6. cost of plants (5 inch by 9 inch bag size)</t>
  </si>
  <si>
    <t>6 Rs per plant</t>
  </si>
  <si>
    <t xml:space="preserve">RLDP works rate analysis </t>
  </si>
  <si>
    <t>SSR/RSSR AP 2016-17</t>
  </si>
  <si>
    <t>Wage rate per day as per RSSR</t>
  </si>
  <si>
    <t>New Work (RLDP)</t>
  </si>
  <si>
    <t>Work</t>
  </si>
  <si>
    <t>Work input unit</t>
  </si>
  <si>
    <t>Input</t>
  </si>
  <si>
    <t>Task</t>
  </si>
  <si>
    <t>Unit quantity</t>
  </si>
  <si>
    <t>Amount</t>
  </si>
  <si>
    <t>Wages</t>
  </si>
  <si>
    <t>Material</t>
  </si>
  <si>
    <t>Remarks</t>
  </si>
  <si>
    <t>Pebble bunding</t>
  </si>
  <si>
    <t>Cum</t>
  </si>
  <si>
    <t>UNSKILLLED LABOUR Charges for collection and construction of pebble bunding</t>
  </si>
  <si>
    <t>Cu.m</t>
  </si>
  <si>
    <t>Green manuring for improvement of problem soils</t>
  </si>
  <si>
    <t>acre</t>
  </si>
  <si>
    <t>Deep ploughing in hard soils</t>
  </si>
  <si>
    <t>Farmer responsible</t>
  </si>
  <si>
    <t>Procuring and supply of green manuring seed(Sun hemp/Jeluga) seed rate at 10kg per acre</t>
  </si>
  <si>
    <t>kg</t>
  </si>
  <si>
    <t>Engaging the bullock pairs with implements for sowing of seed</t>
  </si>
  <si>
    <t>Engaging the labour  for sowing of seed</t>
  </si>
  <si>
    <t>days</t>
  </si>
  <si>
    <t>Engaging the bullock pairs with implements for In corporation of bio mass (after 45days of seed sowing )in the soil with criss cross ploughing</t>
  </si>
  <si>
    <t>Engaging the labour  for incorporation of biomass in the soil</t>
  </si>
  <si>
    <t xml:space="preserve">Engaging the labour for Sample survey to measurement of biomass incorporation in the soil before the ploughed out </t>
  </si>
  <si>
    <t>Sub total</t>
  </si>
  <si>
    <t>Application of gypsum for improvement of problem soils</t>
  </si>
  <si>
    <t>Deep ploughing in hard soil by tractor</t>
  </si>
  <si>
    <t>Acres</t>
  </si>
  <si>
    <t>Purchasing and supply of gypsum</t>
  </si>
  <si>
    <t>Kgs</t>
  </si>
  <si>
    <t>Broadcasting of gypsum</t>
  </si>
  <si>
    <t>Hire charges of bullock pair with harrow and plough</t>
  </si>
  <si>
    <t>Unskilled labour for Incorporation of gypsum in the soil</t>
  </si>
  <si>
    <t>Sand Application for improvement of problem soils</t>
  </si>
  <si>
    <t>Unskilled labour charges for loading unloading of sand</t>
  </si>
  <si>
    <t>Conveyance of sand from 5km lead</t>
  </si>
  <si>
    <t>Unskilled labour charges for spreading of sand</t>
  </si>
  <si>
    <t>Grass seed sowing</t>
  </si>
  <si>
    <t xml:space="preserve">Sowing of stylo hameta grass seed </t>
  </si>
  <si>
    <t>Acre</t>
  </si>
  <si>
    <r>
      <rPr>
        <sz val="10"/>
        <color theme="1"/>
        <rFont val="Arial"/>
        <family val="2"/>
      </rPr>
      <t xml:space="preserve">Procuring and supply of stylo hameta grass seed at the rate of </t>
    </r>
    <r>
      <rPr>
        <sz val="10"/>
        <color indexed="10"/>
        <rFont val="Arial"/>
        <family val="2"/>
      </rPr>
      <t>2</t>
    </r>
    <r>
      <rPr>
        <sz val="10"/>
        <color indexed="8"/>
        <rFont val="Arial"/>
        <family val="2"/>
      </rPr>
      <t xml:space="preserve"> kg per acre area</t>
    </r>
  </si>
  <si>
    <t>Dry-land horticulture plants</t>
  </si>
  <si>
    <t>Collection of Soil Sample and Testing one per 1no sample</t>
  </si>
  <si>
    <t>Nos.</t>
  </si>
  <si>
    <t>Cost of Ploughing in hard soils</t>
  </si>
  <si>
    <t xml:space="preserve">Engaging Labour for excavating pits in Hard Soil of Size 0.9 m * 0.9m * 0.9 for Mango, Amla,Sapota,Ber, Jamun,tammarend etc with 8x8 Mt spacing </t>
  </si>
  <si>
    <t>Bio fencing / brushwood fencing for block plantations</t>
  </si>
  <si>
    <t>Biofencing Seeds Cost (A VISA, SEEMA CHINTA)</t>
  </si>
  <si>
    <t xml:space="preserve">Cost of dry land horticulture plants(Mango, Amla,Sapota,Ber, Jamun,tammarend etc)with 8x8 Mt spacing (64 nos+10% additional plants) </t>
  </si>
  <si>
    <t>Cost of transportation of Plants</t>
  </si>
  <si>
    <t>Survey and demarkation of plant points</t>
  </si>
  <si>
    <t>Fixing point with stik of 0.45m</t>
  </si>
  <si>
    <t>Stick (0.45m long ) collection and supply at site</t>
  </si>
  <si>
    <t>Internal transportation of bag plants to planting points -Tall plants</t>
  </si>
  <si>
    <t>Planting , and staking (Sticks support arrangement to plants)  and Initial Watering for Mango, Amla,Sapota,Ber, Jamun,tammarend etc</t>
  </si>
  <si>
    <t>Soil work and weeding</t>
  </si>
  <si>
    <t>Watering 10 liter per plant per watering off season (November to may) monthly 2waterings (2x7x64=896) beyand 30meters from near by sources for planting year</t>
  </si>
  <si>
    <t>Casuality rplacement in planting year (10%)</t>
  </si>
  <si>
    <t>Cost of Manures, and  Fertilizers for Mango and other species with 8x8 Mt spacing (70nos)</t>
  </si>
  <si>
    <t>Sub total of plantation</t>
  </si>
  <si>
    <t>1 Acre</t>
  </si>
  <si>
    <t>First 2 year Maintenance of plantation</t>
  </si>
  <si>
    <t>Reopening and causality replacement of horticulture plants(Maximum of 20%)</t>
  </si>
  <si>
    <t>each plant</t>
  </si>
  <si>
    <t>Cost of Micro Nutrients for Mango, Amla,Sapota,Ber, Jamun,tammarend etc</t>
  </si>
  <si>
    <t>Cost of Plant Protection Material (Pesticides and Fungicides) for Mango, Amla,Sapota,Ber, Jamun,tammarend etc</t>
  </si>
  <si>
    <t>Inter Cultivation includes Weeding , soil Working , Application of Fertilizers, Pesticide as per recommendation for Mango, Amla,Sapota,Ber, Jamun,tammarend etc</t>
  </si>
  <si>
    <t>Watering 10 liter per plant per watering off season (November to may) monthly 2waterings (2x7x64=896) beyand 30meters from near by sources for 2nd year</t>
  </si>
  <si>
    <t>Cost of brush wood fencing maintenance 1st year</t>
  </si>
  <si>
    <t>Sub total maintenance</t>
  </si>
  <si>
    <t xml:space="preserve"> Multi-purpose plantation on bunds for Biomass development ()</t>
  </si>
  <si>
    <t>acre (100 plants)</t>
  </si>
  <si>
    <t>Planting year</t>
  </si>
  <si>
    <t>Engaging unskilled labour for Earth work excavation ordinary soils for planting pits(100X.30X.30X.30)</t>
  </si>
  <si>
    <t>Engaging unskilled labour for Planting of 5"x9" size bag plants</t>
  </si>
  <si>
    <t>Each plant</t>
  </si>
  <si>
    <t>Cost of  5"x9" size bag plant</t>
  </si>
  <si>
    <t>Transportation of bag plants up to 5km lead 5x9 bag size</t>
  </si>
  <si>
    <t>Transportation of bag plants above 5km lead 5x9 bag size (maximum of 10km)</t>
  </si>
  <si>
    <t>Each plant/10km</t>
  </si>
  <si>
    <t>Loading and unloading of bag plants ( 5x9 bag size)</t>
  </si>
  <si>
    <t>Internal transportation of bag plants to planting points -5x9</t>
  </si>
  <si>
    <t>Watch and ward for 9months  one person for 50 to 60 acre area</t>
  </si>
  <si>
    <t>month</t>
  </si>
  <si>
    <t>Watering plants from the near by sources be bore well /open well or kunt/tanks beyond 30meters distance excluding of transportation cost. February to June monthly 2 times 10 liter per plant(5 monthsx2 times in a month x100no of plants=1000)</t>
  </si>
  <si>
    <t>Per plant watering</t>
  </si>
  <si>
    <t>Transportation of water by bullock cart / tractor driven tanker of capacity 5000liter (1000 plant watering X10liers=10000 liters or 2 tankers)</t>
  </si>
  <si>
    <t>per tanker (5000 liters capacity)</t>
  </si>
  <si>
    <t>Enumeration of survival 10% for survivals and 5% for height once in nov and after growing season and once in march in dry season</t>
  </si>
  <si>
    <t>Cost per plant</t>
  </si>
  <si>
    <t>First year maintenance</t>
  </si>
  <si>
    <t>Reopening of pit and causality replacement in gap filling in raising year maintenance. The expenditure should be restricted to actual number of causalities and  maximum of 20% casualties are permitted during each raising and maintenance year</t>
  </si>
  <si>
    <t>Watch and ward for 9months  one person for 50 to 75 acre area</t>
  </si>
  <si>
    <t>Watering plants from the near by sources be bore well /open well or kunt/tanks beyond 30meters distance excluding of transportation cost. February to June monthly 2 times 10 liter per plant(5 monthsx2 times in a month x100no of plants)</t>
  </si>
  <si>
    <t>Per plant</t>
  </si>
  <si>
    <t>Transportation of water by bullock cart / tractor driven tanker of capacity 5000liter (3000 plant watering X10liers=30000 liters or 6 tankers)</t>
  </si>
  <si>
    <t>Raising perennial fodder crops</t>
  </si>
  <si>
    <t>Land Preparation</t>
  </si>
  <si>
    <t>Ploughing in ordinary soils with tractor plough</t>
  </si>
  <si>
    <t>Harrowing with bullock pairs single time</t>
  </si>
  <si>
    <t>Making of 0.60m furrows with Bullock pair with men wage day</t>
  </si>
  <si>
    <t>Apply Farm yard manure (3 Tractor Trips/acre)</t>
  </si>
  <si>
    <t>Cost of Farmyard manure 3 tons(Tractor trip (100cft) )</t>
  </si>
  <si>
    <t>trip</t>
  </si>
  <si>
    <t>Transportation of manure (Tractor trip (100cft) ) per acre</t>
  </si>
  <si>
    <t>Trip</t>
  </si>
  <si>
    <t>Engaging labour for loading unloading of manure (Tractor trip (100cft) ) per acre</t>
  </si>
  <si>
    <t>Engaging unskilled labour for spreading of  Farm yard manure</t>
  </si>
  <si>
    <t>Procuring of slips &amp; Planting 0.60mx0.60m spacing</t>
  </si>
  <si>
    <t>Type 2 Root slips</t>
  </si>
  <si>
    <t>Cost of slips (12000nos per acre)</t>
  </si>
  <si>
    <t>Engaging unskilled labour for picking of cutting slips of size 0.6 m 10 person days/12000 slips</t>
  </si>
  <si>
    <t>day</t>
  </si>
  <si>
    <t xml:space="preserve">Engaging unskilled labour 2persons for Loading unloading of   12000nos of slips </t>
  </si>
  <si>
    <t>Transportation of slips from Fodder Plots up to 50 km Lead</t>
  </si>
  <si>
    <t>Trolley auto</t>
  </si>
  <si>
    <t>Engaging unskilled labour 15 persons per acre for Planting of slips 0.6mx0.6m spacing</t>
  </si>
  <si>
    <t xml:space="preserve"> days</t>
  </si>
  <si>
    <t>Apply Fertilizers</t>
  </si>
  <si>
    <t>Cost and conveyance of SSP 20kg per acre</t>
  </si>
  <si>
    <t>Kg</t>
  </si>
  <si>
    <t>Cost and conveyance of Complex (DAP) fertilsers(100kg per acre)</t>
  </si>
  <si>
    <t>Engaging unskilled labour for application of Fertilizers</t>
  </si>
  <si>
    <t>Regular maintenance</t>
  </si>
  <si>
    <t>Weeding with bullock driven plough</t>
  </si>
  <si>
    <t>Bullock pair with men wage day</t>
  </si>
  <si>
    <t>Engaging unskilled labour Manual weeding 10 persons per acre</t>
  </si>
  <si>
    <t>Wage days</t>
  </si>
  <si>
    <t>Engaging unskilled labour for watering weekly once total 12person days</t>
  </si>
  <si>
    <t>Watch and ward</t>
  </si>
  <si>
    <t>Silvipasture</t>
  </si>
  <si>
    <t>Land preparation</t>
  </si>
  <si>
    <t>Bush clearance (medium)</t>
  </si>
  <si>
    <t>1sqm</t>
  </si>
  <si>
    <t>Criss cross ploughing  two(2) times with tractor</t>
  </si>
  <si>
    <t>Planting of subabul plants</t>
  </si>
  <si>
    <t>Planting of subabul plants spacing 3x 3 meters</t>
  </si>
  <si>
    <t>Cost of subabul plant</t>
  </si>
  <si>
    <t>Cost of transportation( up to 15 km lead)</t>
  </si>
  <si>
    <t>Loading and unloading</t>
  </si>
  <si>
    <t>Internal transportation</t>
  </si>
  <si>
    <t>Reopening and planting of 10% plants which are failed</t>
  </si>
  <si>
    <t>Sowing of Sabi grass  and Stylo hameta seed</t>
  </si>
  <si>
    <t>Cost of seed Stylohamata</t>
  </si>
  <si>
    <t>Water treatment of styloseed for 4 to 5hours and spreading in the field</t>
  </si>
  <si>
    <t>Cost and conveyance  of     ( Nitrogen )fertilizers</t>
  </si>
  <si>
    <t>(kg)</t>
  </si>
  <si>
    <t>Cost and conveyance  of Pasphate complecs  fertilizers</t>
  </si>
  <si>
    <t>(Kgs)</t>
  </si>
  <si>
    <t>Applying of fertilizers</t>
  </si>
  <si>
    <t>Wage day</t>
  </si>
  <si>
    <t>Harrowing with bullock pairs</t>
  </si>
  <si>
    <t>Wage days with bullock pair</t>
  </si>
  <si>
    <t>Cost of Sabi grass slips</t>
  </si>
  <si>
    <t>quintal</t>
  </si>
  <si>
    <t>Cost of transportation (within 5k m lead)</t>
  </si>
  <si>
    <t>Bullock cart/Trolley auto</t>
  </si>
  <si>
    <t>Cost of picking up of slips</t>
  </si>
  <si>
    <t>Loading and unloading of slips</t>
  </si>
  <si>
    <t>Sowing of Sabi grass slips</t>
  </si>
  <si>
    <t xml:space="preserve">Watering in summer season four months </t>
  </si>
  <si>
    <t>Construction of sump with 3 no of rings of 1.2mt Dia 300mm height, 50mm thickness rings prepared by using 4 mm MS 2 rings in CM(1:5) and 4mm metal chips for sump with an inner volume of 37.68 cuft which is equal to 1066 liter capacity</t>
  </si>
  <si>
    <t>each sump</t>
  </si>
  <si>
    <t>Watering in summer season four months (Rain fed condition) monthly 2times 10litre per plant in first year (4 months x 2 times x 450 number of plants)</t>
  </si>
  <si>
    <t>per plant</t>
  </si>
  <si>
    <t>This cost covered under wages paid to watch and ward</t>
  </si>
  <si>
    <t>Cost of water (3600 x 10=36000 liters)</t>
  </si>
  <si>
    <t>liter</t>
  </si>
  <si>
    <t>Transportation of water by tractor</t>
  </si>
  <si>
    <t>Per trip</t>
  </si>
  <si>
    <t>Watch and ward and watering for initial period</t>
  </si>
  <si>
    <t>Each month</t>
  </si>
  <si>
    <t>Brush wood fencing</t>
  </si>
  <si>
    <t>Compost pit with Biomass Plantation</t>
  </si>
  <si>
    <t>1 pit / acre</t>
  </si>
  <si>
    <t>Engaging unskilled labour for earth work excavation hard soils for compost pit</t>
  </si>
  <si>
    <t>Engaging unskilled labour for section of bund all round the compost pit with a clear berm of .50meter(bottom width 1.5 meter and top width .5meter  of the bund)</t>
  </si>
  <si>
    <t>Engaging unskilled labour for earth work excavation hard soils for pitting of plantation pits(.30X.30X.30 meter) size in two rows around the pit 1meter spacing(inner side and outer side of the bund total 30 pits)</t>
  </si>
  <si>
    <t>Engaging unskilled labour for planting  of 5"X9" size bag plants(50 plants per each compost pit) in three rows  all round the compost pit</t>
  </si>
  <si>
    <t>nos</t>
  </si>
  <si>
    <t>Conveyance charges for plants procurement from 10km distance from MGNREGS nursery</t>
  </si>
  <si>
    <t>Engaging unskilled labour for loading and unloading of plants</t>
  </si>
  <si>
    <t>Engaging unskilled labour for internal transport of plants</t>
  </si>
  <si>
    <t>Protective irrigation for biomass plants around compost pit</t>
  </si>
  <si>
    <t>Engaging unskilled labour for watering to plants 5 liter per watering   for 6 months in a year monthly four times (6X2*50=600 watering)</t>
  </si>
  <si>
    <t>Engaging tractor  for Conveyance water from 3 km distance to watering the plants around the compost pit(600X5liter=3000liters)No of tankers 5000 liters  capacity</t>
  </si>
  <si>
    <t xml:space="preserve">No of tankers </t>
  </si>
  <si>
    <t>1 pit/ 50nos/ Acre</t>
  </si>
  <si>
    <t>Sub total watering to plants in first year</t>
  </si>
  <si>
    <t>Compost Preparation</t>
  </si>
  <si>
    <t>1 no per cycle</t>
  </si>
  <si>
    <t>Engaging unskilled labour for collection of biomass 50 % by project and 50% by farmer</t>
  </si>
  <si>
    <t>Engaging unskilled labour for preparation of compost bed with using biomass in layers of0.25meter thick up to 5 layers, every layer should sprinkle the cow dung slurry and covered with 1centimeter thick soil layer including wetting the each layer with a30l</t>
  </si>
  <si>
    <t>Sub total  compost bed preparation / pit filling</t>
  </si>
  <si>
    <t>Engaging unskilled labour for watering compost bed 200liter per bed once in week days  for the period of 70 days(10 watering per pit)</t>
  </si>
  <si>
    <t>Engaging bullock cart for water conveyance fro 3km distance(One bullock cart can supply water to 9 compost pits daily) for 10 watering per pit</t>
  </si>
  <si>
    <t>Sub total watering</t>
  </si>
  <si>
    <t>1st Over turning of the compost bed at 25 days  8.4 Cum and 60 days 6 Cum Total of 14.4 cum</t>
  </si>
  <si>
    <t>(no of persons per cum)</t>
  </si>
  <si>
    <t xml:space="preserve">2nd Over turning of the compost bed at  60 days 6 Cum </t>
  </si>
  <si>
    <t>Sub total over turning</t>
  </si>
  <si>
    <t>one per one cycle</t>
  </si>
  <si>
    <t>For two cycle per year</t>
  </si>
  <si>
    <t>For 3 year</t>
  </si>
  <si>
    <t xml:space="preserve">Green manuring ( Rain fed crops ) </t>
  </si>
  <si>
    <t>1 acre</t>
  </si>
  <si>
    <t>Procuring and supply of green manuring(Horse gram seed)6kg per acre</t>
  </si>
  <si>
    <t>Engaging unskilled labour for brad casting the seed after 30days crop sowing</t>
  </si>
  <si>
    <t xml:space="preserve">Mulching </t>
  </si>
  <si>
    <t>Engaging unskilled labour for collection of agriculture residues and weeds 8mandays per acre</t>
  </si>
  <si>
    <t>Engaging unskilled labour for mulching (spreading  the exposed area)2days per acre</t>
  </si>
  <si>
    <t>Inter crops Promotion</t>
  </si>
  <si>
    <t>Procuring and supply of inter crop seed particularly legume crops(Horse gram/cowpea/Red gram/etc. seed)5kg per acre</t>
  </si>
  <si>
    <t>Engaging the labour for one weeding after 45 days 10person days per acre</t>
  </si>
  <si>
    <t>Trenching for pipeline</t>
  </si>
  <si>
    <t>100  Rmt</t>
  </si>
  <si>
    <t xml:space="preserve">Unskilled labour charges for earthwork excavation in hard soil </t>
  </si>
  <si>
    <t>Cost of loading/unloading of sand</t>
  </si>
  <si>
    <t xml:space="preserve">Sand for conveyance lead  up to 5km </t>
  </si>
  <si>
    <t>Sand filling under the pipeline for cushion</t>
  </si>
  <si>
    <t>Refilling trench with excavated soil</t>
  </si>
  <si>
    <t>Farm pond for protective irrigation</t>
  </si>
  <si>
    <t xml:space="preserve">Earth work excavation in hard gravel soils and including SDRS up to 2m depth of size (8*8+12*12)/2 area </t>
  </si>
  <si>
    <t>Sectioning of spoils and making bund around the pond with clear berm of 2m</t>
  </si>
  <si>
    <t>Providing of dry stone packing inlet and outlet unskilled labour cost</t>
  </si>
  <si>
    <t xml:space="preserve">Lining of form pond inner surface for leak proof with soil and 10% cement </t>
  </si>
  <si>
    <t>Sqm</t>
  </si>
  <si>
    <t>Cost of cement</t>
  </si>
  <si>
    <t>Bags</t>
  </si>
  <si>
    <t>Wage rate auto filled by providing input in top</t>
  </si>
  <si>
    <t>Rate and amount changed as per  the  final  RSSRS</t>
  </si>
  <si>
    <t>Rates are not available in SSR</t>
  </si>
  <si>
    <t xml:space="preserve">Target Group </t>
  </si>
  <si>
    <t>Total number of people to be reached by the end of project implementation period</t>
  </si>
  <si>
    <t>Number of people reached so far (cumulative)</t>
  </si>
  <si>
    <t>Total number of additional people expected to be reached this year (annual)</t>
  </si>
  <si>
    <t>Land Holding size (focus on small and marginal)</t>
  </si>
  <si>
    <t>75% total target group</t>
  </si>
  <si>
    <t>Small</t>
  </si>
  <si>
    <t>Marginal</t>
  </si>
  <si>
    <t>Women heads of households</t>
  </si>
  <si>
    <t>30% total target group</t>
  </si>
  <si>
    <t>Big</t>
  </si>
  <si>
    <t>No of Women</t>
  </si>
  <si>
    <t>Total farmers</t>
  </si>
  <si>
    <t>20% total  target group</t>
  </si>
  <si>
    <t>SC/ST farmers</t>
  </si>
  <si>
    <t>SC</t>
  </si>
  <si>
    <t>ST</t>
  </si>
  <si>
    <t>Others</t>
  </si>
  <si>
    <t>Poorest of poor</t>
  </si>
  <si>
    <t>No of Poor farmers</t>
  </si>
  <si>
    <t>2 master farmer</t>
  </si>
  <si>
    <t>300rs</t>
  </si>
  <si>
    <t>Lining of farm ponds, labour IFAD</t>
  </si>
  <si>
    <t>Pashu Sakhi or para-vet training</t>
  </si>
  <si>
    <t>Training Pashu Sakhi for FFS /c (for small ruminants)</t>
  </si>
  <si>
    <t>persons</t>
  </si>
  <si>
    <t>Each FFS</t>
  </si>
  <si>
    <t xml:space="preserve">FFS / Group based extension faciliated by Pashu Sakhi for small ruminants </t>
  </si>
  <si>
    <t>Person Days</t>
  </si>
  <si>
    <t>State Officers' Capacity Building training (MROs &amp; MDOs)</t>
  </si>
  <si>
    <t xml:space="preserve">Assessment of CPR regeneration in the clusters  and strategy development </t>
  </si>
  <si>
    <t>Component</t>
  </si>
  <si>
    <t>Name of Component</t>
  </si>
  <si>
    <t>Name of Sub Component</t>
  </si>
  <si>
    <t>Activity Heads</t>
  </si>
  <si>
    <t>17/18</t>
  </si>
  <si>
    <t>18/19</t>
  </si>
  <si>
    <t>for 5 Qrtrs</t>
  </si>
  <si>
    <t>Climate Resilient Production Systems</t>
  </si>
  <si>
    <t>1.1 Crop Production Systems</t>
  </si>
  <si>
    <t>A. Climate information centre</t>
  </si>
  <si>
    <t>B. Extension service provision</t>
  </si>
  <si>
    <t>D. Integrated soil fertility management</t>
  </si>
  <si>
    <t>E. Protective irrigation</t>
  </si>
  <si>
    <t>F. Capacity Building</t>
  </si>
  <si>
    <t>1.2 LiveStock Production Systems</t>
  </si>
  <si>
    <t>1. Support to sheep production</t>
  </si>
  <si>
    <t>2. Support to feed and fodder</t>
  </si>
  <si>
    <t>3. Support to backyard poultry</t>
  </si>
  <si>
    <t>4. Capacity building</t>
  </si>
  <si>
    <t>1.3 Farmer Organizations</t>
  </si>
  <si>
    <t>B. Services to producers</t>
  </si>
  <si>
    <t>C. Community Managed Seed System</t>
  </si>
  <si>
    <t>D. Machinery hiring centres</t>
  </si>
  <si>
    <t>Drought Proofing through NRM</t>
  </si>
  <si>
    <t>2.1 Investment Costs</t>
  </si>
  <si>
    <t>A. Water governance</t>
  </si>
  <si>
    <t>B. Water monitoring and conservation</t>
  </si>
  <si>
    <t>C. Regenerating common property rangeland</t>
  </si>
  <si>
    <t>2.2 Recurring Costs</t>
  </si>
  <si>
    <t>A. Water conservation</t>
  </si>
  <si>
    <t>Lesson Learning and Management</t>
  </si>
  <si>
    <t>3.1 Investment Costs</t>
  </si>
  <si>
    <t>A. Lesson learning</t>
  </si>
  <si>
    <t>B. State Project Management Unit Office and Equipment</t>
  </si>
  <si>
    <t>C. District Project Management Equipment and Facilities</t>
  </si>
  <si>
    <t>E. Support from international TA</t>
  </si>
  <si>
    <t>F. Lead Facilitating Agency</t>
  </si>
  <si>
    <t>G.Facilitating Agency</t>
  </si>
  <si>
    <t>3.2 Recurring Costs</t>
  </si>
  <si>
    <t>A. State Project Management Unit salaries and office running</t>
  </si>
  <si>
    <t>B. District Project Management Unit Salaries and Office Running</t>
  </si>
  <si>
    <t>Total of all Components for 15 Months</t>
  </si>
  <si>
    <t>B.  Extension Service provision(FFS)</t>
  </si>
  <si>
    <t>Cost (in Lakhs) Jan 18-Mar-18</t>
  </si>
  <si>
    <t>Cost (in Lakhs) Apr 18-Mar-19</t>
  </si>
  <si>
    <t>1.3 Support to Farmer Organizations(CMSS/CHC)</t>
  </si>
  <si>
    <t>2.1 Investment Costs- Water Budgeting ,governance&amp; monitoring</t>
  </si>
  <si>
    <t>Recurrent Costs-Water Conservation</t>
  </si>
  <si>
    <t>2.2 Recurring Costs-Water Conservation</t>
  </si>
  <si>
    <t>3.2 Recurring Costs (SPMU &amp; DPMU HR and Operational Cost)</t>
  </si>
  <si>
    <t>3.1 Investment Costs (SPMU&amp;DPMU,Infrastructure establishment,LTA,LFA,LFA cost)</t>
  </si>
  <si>
    <t>One Time</t>
  </si>
  <si>
    <t>Infrastructure for Meeting Hall, wireless connectivity, intercom etc</t>
  </si>
  <si>
    <t>Promote crop rotation,diversification  &amp; green manure incorporation IFAD</t>
  </si>
  <si>
    <t>CLIC facilitator (1 persons)</t>
  </si>
  <si>
    <t>FFS units</t>
  </si>
  <si>
    <t>Per Video</t>
  </si>
  <si>
    <t>Cluster level campaigns</t>
  </si>
  <si>
    <t>Cluster event</t>
  </si>
  <si>
    <t>Demonstrations of improving composting methods,innovative agronomic practices IFAD</t>
  </si>
  <si>
    <t>Demonstration of tree based farming system</t>
  </si>
  <si>
    <t xml:space="preserve">Community Video </t>
  </si>
  <si>
    <t>Tank silt application transportation and other costs</t>
  </si>
  <si>
    <t>Each fa</t>
  </si>
  <si>
    <t>Component - 3: Lesson learning and Management</t>
  </si>
  <si>
    <t>Major Difference Points</t>
  </si>
  <si>
    <t>1. Workshop and Training budgets</t>
  </si>
  <si>
    <t xml:space="preserve">Year 1 IFAD (in lakhs) </t>
  </si>
  <si>
    <t>2. DPMU office Equip</t>
  </si>
  <si>
    <t>Water Level Indicator</t>
  </si>
  <si>
    <t>Installation of Run off guage</t>
  </si>
  <si>
    <t>Crop Water Budgeting</t>
  </si>
  <si>
    <t>Data Collection on water use season wise</t>
  </si>
  <si>
    <t>GP</t>
  </si>
  <si>
    <t>Water budgeting campain pre and post monsoon</t>
  </si>
  <si>
    <t>Sub Total Crop water Budgeting</t>
  </si>
  <si>
    <t>Field visit</t>
  </si>
  <si>
    <t>event days</t>
  </si>
  <si>
    <t>Technical training for LFAs &amp; FAs resulting into establishing hydrological Monitoring network</t>
  </si>
  <si>
    <t>GPs</t>
  </si>
  <si>
    <t>Well Inventory on maps with mobile application</t>
  </si>
  <si>
    <t>each obs b/w</t>
  </si>
  <si>
    <t>Observation Borewells and Other Equipment, IFAD (will do in one GP per cluster in 2018)</t>
  </si>
  <si>
    <t xml:space="preserve">Community Weather Stations, IFAD </t>
  </si>
  <si>
    <t>Automatic water level logger (one per LFA initially)</t>
  </si>
  <si>
    <t xml:space="preserve">Plot Groundwater Recharge Structures, IFAD </t>
  </si>
  <si>
    <t>Remote sensing support for planning</t>
  </si>
  <si>
    <t>Land resouce inventorisation &amp; Land Use mapping (NBSS&amp;LUP and APSAC)</t>
  </si>
  <si>
    <t>Annual Work Plan Budget summary table for APDMP</t>
  </si>
  <si>
    <t>No. of Months</t>
  </si>
  <si>
    <t>Total (INR'000)</t>
  </si>
  <si>
    <t>Total Cost Breakup (INR'000)</t>
  </si>
  <si>
    <t>Sum of Head  (INR'000)</t>
  </si>
  <si>
    <t>FFS activities (year long drought resilience FFS)</t>
  </si>
  <si>
    <t>2 FFS per month in 2 batches will be conducted</t>
  </si>
  <si>
    <t>Demonstration on 2 farms per cluster,3 times in an year</t>
  </si>
  <si>
    <t>100 hh in each cluster taken up initially along with 100 ha in 58 clsuters using NREGS convergence</t>
  </si>
  <si>
    <t>Total unit cost is 50000. 30% considered for first year</t>
  </si>
  <si>
    <t>50% of the 100 ha in 110 clusters planted with 100 plants per ha.</t>
  </si>
  <si>
    <t>One Farm Pond per 10 ha in each of 100 ha area / cluster (if more in demand - EGS convergence)</t>
  </si>
  <si>
    <t>In 25% of clusters we identify one site of 20 ha by Mar 18.Rest 75%  clusters by March 19 end so that each cluster will have at least one site prepared</t>
  </si>
  <si>
    <r>
      <t xml:space="preserve">Farmer </t>
    </r>
    <r>
      <rPr>
        <sz val="10"/>
        <color rgb="FFFF0000"/>
        <rFont val="Arial"/>
        <family val="2"/>
      </rPr>
      <t xml:space="preserve">/ </t>
    </r>
    <r>
      <rPr>
        <sz val="10"/>
        <color theme="1"/>
        <rFont val="Arial"/>
        <family val="2"/>
      </rPr>
      <t>group micro-irrigation equipment, IFAD</t>
    </r>
  </si>
  <si>
    <t>Each cluster has 15 sets</t>
  </si>
  <si>
    <t>Sub Total</t>
  </si>
  <si>
    <t>3 Trainings per month</t>
  </si>
  <si>
    <t>Consultant wrkimg for 3 days with each LFA</t>
  </si>
  <si>
    <t xml:space="preserve">Each FA creater 2 shelters </t>
  </si>
  <si>
    <t>3 days for each LFA</t>
  </si>
  <si>
    <t>3 per LFA</t>
  </si>
  <si>
    <t>Each LFA starts at 2 places with FA</t>
  </si>
  <si>
    <t>4 LFA in 2 cluster with 100 household per cluster. In 18-19 ,100 cluster with 100 household each</t>
  </si>
  <si>
    <t>4 LFA develop one unit in each cluster by Match. In 18-19, 100 clusters each would have one entreprenuer unit. 75% of unit cost taken for the year</t>
  </si>
  <si>
    <t>9 LFA with 6 persons for 6 days</t>
  </si>
  <si>
    <t>3 Groups in each cluster having one FFS per month for an year</t>
  </si>
  <si>
    <t>3 days visit for each breed farmer</t>
  </si>
  <si>
    <t>A higher level training for backstopping clusters at LFA (6 persons going through a 21 days training module )</t>
  </si>
  <si>
    <t>50% of budgeted 15 lakhs taken in year 1</t>
  </si>
  <si>
    <t>Monthly meeting at each cluster for 10 months</t>
  </si>
  <si>
    <t>Quarterly once at cluster level</t>
  </si>
  <si>
    <t>One meeting in each district</t>
  </si>
  <si>
    <t>5(LFAs, 1 NRM &amp; 1 Agrl expert and -FA- 3 NRM=5) persons having 3 days orientation plus  1 day field visit,  In 18-18 intensive techinal 14 days training with ACWADAM team</t>
  </si>
  <si>
    <t>In all GPs campaign for 2 days;  Campiangn for rabi for  2 days in 25% of 110 clusters additional in May'2018</t>
  </si>
  <si>
    <t>15 days of data collection resource fee per 2 seasons in an year @Rs.500 per day</t>
  </si>
  <si>
    <t>2 Resource Person for  10 days @ rs.600 for each cluster</t>
  </si>
  <si>
    <t>Fee of Rs.60 per borewell x 300 bw in a GP (one person can do 10 bw in a day and rs.600 per day)</t>
  </si>
  <si>
    <t>10 per GP in 110 cluster</t>
  </si>
  <si>
    <t>This is to ease the groundwater logging. One per FA on a trial basis.</t>
  </si>
  <si>
    <t>Each GP (110*3) fortnightly (10*2) for 10 months , measurement of 10 borewell data</t>
  </si>
  <si>
    <t>Civil Works</t>
  </si>
  <si>
    <t>Grand Total</t>
  </si>
  <si>
    <t>Disbursement Category</t>
  </si>
  <si>
    <t>Jan -Mar 18  (INR'000)</t>
  </si>
  <si>
    <t>Apr 18-Mar 19  (INR'000)</t>
  </si>
  <si>
    <t>Total  (INR'000)</t>
  </si>
  <si>
    <t>In Component 3 below are the heads where our budegted costs and IFAD budgeted cost in PIM differ significantly</t>
  </si>
  <si>
    <t xml:space="preserve">Year 2 IFAD (in lakhs) </t>
  </si>
  <si>
    <t>Budgeted( in lakhs) Jan -Mar 18</t>
  </si>
  <si>
    <t>Budgeted( in lakhs) Apr -Mar 19</t>
  </si>
  <si>
    <t>centralised training of LFA, FA,FPO on project management and accounting budgeted for 1.2 cr for 15 months</t>
  </si>
  <si>
    <t>3. SPMU staff salary cost</t>
  </si>
  <si>
    <t>4. DPMU staff salary cost</t>
  </si>
  <si>
    <t>5. LFA contract</t>
  </si>
  <si>
    <t xml:space="preserve">6. FA contract values not present in the PIM </t>
  </si>
  <si>
    <t>IFAD budget sheet considered 7 positions whereas SPMU has 13 positions as GoAP notification</t>
  </si>
  <si>
    <t xml:space="preserve">IFAD  considered 2 positions whereas DPMU has 10 positions </t>
  </si>
  <si>
    <t>LFA contract values not present in the IFAD budget</t>
  </si>
  <si>
    <t>FA contract values not present in the budget</t>
  </si>
  <si>
    <t>Printer</t>
  </si>
  <si>
    <t>Computers and laptops</t>
  </si>
  <si>
    <t>UPS 5 kva</t>
  </si>
  <si>
    <t>Peripherals &amp; electronics</t>
  </si>
  <si>
    <t xml:space="preserve">Computers </t>
  </si>
  <si>
    <t>Printers</t>
  </si>
  <si>
    <t>2 kva UPS</t>
  </si>
  <si>
    <t>Flock Size</t>
  </si>
  <si>
    <t>Breedable population</t>
  </si>
  <si>
    <t>Growing population</t>
  </si>
  <si>
    <t>kids</t>
  </si>
  <si>
    <t>Slaughter wt increase 1 kg for growing population</t>
  </si>
  <si>
    <t>II</t>
  </si>
  <si>
    <t>I</t>
  </si>
  <si>
    <t>III</t>
  </si>
  <si>
    <t>Increase in Birth weight</t>
  </si>
  <si>
    <t>Enter The Flock Size</t>
  </si>
  <si>
    <t>Breedable Population Mortality Rate</t>
  </si>
  <si>
    <t>Growing Population Mortality Rate</t>
  </si>
  <si>
    <t>Kids Mortality Rate</t>
  </si>
  <si>
    <t>Sr Mo</t>
  </si>
  <si>
    <t>Description</t>
  </si>
  <si>
    <t>Breedable Population %</t>
  </si>
  <si>
    <t>Growing Population %</t>
  </si>
  <si>
    <t>Kids %</t>
  </si>
  <si>
    <t>Current Scenario</t>
  </si>
  <si>
    <t xml:space="preserve">Total </t>
  </si>
  <si>
    <t>Animals Saves</t>
  </si>
  <si>
    <t>Apprx Rate per Animal</t>
  </si>
  <si>
    <t>Savings</t>
  </si>
  <si>
    <t>Proposed Scenario 1 with FPO</t>
  </si>
  <si>
    <t>Proposed Scenario 2 with FPO</t>
  </si>
  <si>
    <t>Proposed Scenario 1</t>
  </si>
  <si>
    <t>Proposed Scenario 2</t>
  </si>
  <si>
    <t>Total Savings</t>
  </si>
</sst>
</file>

<file path=xl/styles.xml><?xml version="1.0" encoding="utf-8"?>
<styleSheet xmlns="http://schemas.openxmlformats.org/spreadsheetml/2006/main">
  <numFmts count="6">
    <numFmt numFmtId="164" formatCode="_ * #,##0.00_ ;_ * \-#,##0.00_ ;_ * &quot;-&quot;??_ ;_ @_ "/>
    <numFmt numFmtId="165" formatCode="#,##0;\-#,##0;\-"/>
    <numFmt numFmtId="166" formatCode="#,##0.00_ ;\-#,##0.00\ "/>
    <numFmt numFmtId="167" formatCode="#,##0.####;\-#,##0.####;\-"/>
    <numFmt numFmtId="168" formatCode="_(* #,##0_);_(* \(#,##0\);_(* &quot;-&quot;??_);_(@_)"/>
    <numFmt numFmtId="169" formatCode="0.00000"/>
  </numFmts>
  <fonts count="38">
    <font>
      <sz val="11"/>
      <color theme="1"/>
      <name val="Calibri"/>
      <charset val="134"/>
      <scheme val="minor"/>
    </font>
    <font>
      <sz val="11"/>
      <color theme="1"/>
      <name val="Calibri"/>
      <family val="2"/>
      <scheme val="minor"/>
    </font>
    <font>
      <sz val="11"/>
      <color theme="1"/>
      <name val="Calibri"/>
      <family val="2"/>
      <scheme val="minor"/>
    </font>
    <font>
      <b/>
      <sz val="12"/>
      <color indexed="8"/>
      <name val="Arial"/>
      <family val="2"/>
    </font>
    <font>
      <b/>
      <sz val="10"/>
      <name val="Arial"/>
      <family val="2"/>
    </font>
    <font>
      <b/>
      <sz val="11"/>
      <color indexed="8"/>
      <name val="Arial"/>
      <family val="2"/>
    </font>
    <font>
      <sz val="11"/>
      <color indexed="8"/>
      <name val="Arial"/>
      <family val="2"/>
    </font>
    <font>
      <sz val="10"/>
      <name val="Arial"/>
      <family val="2"/>
    </font>
    <font>
      <b/>
      <sz val="11"/>
      <name val="Arial"/>
      <family val="2"/>
    </font>
    <font>
      <sz val="10"/>
      <color theme="1"/>
      <name val="Arial"/>
      <family val="2"/>
    </font>
    <font>
      <sz val="11"/>
      <color indexed="8"/>
      <name val="Calibri"/>
      <family val="2"/>
    </font>
    <font>
      <sz val="12"/>
      <color indexed="8"/>
      <name val="Calibri"/>
      <family val="2"/>
    </font>
    <font>
      <b/>
      <sz val="10"/>
      <color theme="1"/>
      <name val="Arial"/>
      <family val="2"/>
    </font>
    <font>
      <b/>
      <sz val="10"/>
      <color theme="8" tint="-0.249977111117893"/>
      <name val="Arial"/>
      <family val="2"/>
    </font>
    <font>
      <b/>
      <sz val="10"/>
      <color theme="9" tint="-0.249977111117893"/>
      <name val="Arial"/>
      <family val="2"/>
    </font>
    <font>
      <b/>
      <sz val="10"/>
      <color theme="5" tint="-0.249977111117893"/>
      <name val="Arial"/>
      <family val="2"/>
    </font>
    <font>
      <sz val="8"/>
      <name val="Arial"/>
      <family val="2"/>
    </font>
    <font>
      <sz val="10"/>
      <name val="Arial"/>
      <family val="2"/>
    </font>
    <font>
      <b/>
      <sz val="10"/>
      <color rgb="FFFF0000"/>
      <name val="Arial"/>
      <family val="2"/>
    </font>
    <font>
      <sz val="10"/>
      <color rgb="FFFF0000"/>
      <name val="Arial"/>
      <family val="2"/>
    </font>
    <font>
      <sz val="10"/>
      <color rgb="FF000000"/>
      <name val="Arial"/>
      <family val="2"/>
    </font>
    <font>
      <b/>
      <sz val="10"/>
      <name val="Arial"/>
      <family val="2"/>
    </font>
    <font>
      <sz val="10"/>
      <color theme="1"/>
      <name val="Arial"/>
      <family val="2"/>
    </font>
    <font>
      <sz val="11"/>
      <color theme="1"/>
      <name val="Calibri"/>
      <family val="2"/>
      <scheme val="minor"/>
    </font>
    <font>
      <sz val="8"/>
      <name val="Arial"/>
      <family val="2"/>
    </font>
    <font>
      <sz val="10"/>
      <color indexed="10"/>
      <name val="Arial"/>
      <family val="2"/>
    </font>
    <font>
      <sz val="10"/>
      <color indexed="8"/>
      <name val="Arial"/>
      <family val="2"/>
    </font>
    <font>
      <b/>
      <sz val="9"/>
      <color theme="1"/>
      <name val="Arial"/>
      <family val="2"/>
    </font>
    <font>
      <i/>
      <sz val="8"/>
      <color theme="1"/>
      <name val="Arial"/>
      <family val="2"/>
    </font>
    <font>
      <sz val="8"/>
      <color theme="1"/>
      <name val="Arial"/>
      <family val="2"/>
    </font>
    <font>
      <b/>
      <sz val="8"/>
      <color theme="1"/>
      <name val="Arial"/>
      <family val="2"/>
    </font>
    <font>
      <b/>
      <sz val="11"/>
      <color theme="1"/>
      <name val="Calibri"/>
      <family val="2"/>
      <scheme val="minor"/>
    </font>
    <font>
      <b/>
      <i/>
      <sz val="11"/>
      <color theme="1"/>
      <name val="Calibri"/>
      <family val="2"/>
      <scheme val="minor"/>
    </font>
    <font>
      <b/>
      <i/>
      <sz val="12"/>
      <color theme="1"/>
      <name val="Calibri"/>
      <family val="2"/>
      <scheme val="minor"/>
    </font>
    <font>
      <b/>
      <i/>
      <sz val="14"/>
      <color theme="1"/>
      <name val="Calibri"/>
      <family val="2"/>
      <scheme val="minor"/>
    </font>
    <font>
      <b/>
      <sz val="12"/>
      <color theme="1"/>
      <name val="Calibri"/>
      <family val="2"/>
      <scheme val="minor"/>
    </font>
    <font>
      <sz val="11"/>
      <color theme="1"/>
      <name val="Calibri"/>
      <charset val="134"/>
      <scheme val="minor"/>
    </font>
    <font>
      <b/>
      <i/>
      <sz val="16"/>
      <color theme="1"/>
      <name val="Calibri"/>
      <family val="2"/>
      <scheme val="minor"/>
    </font>
  </fonts>
  <fills count="10">
    <fill>
      <patternFill patternType="none"/>
    </fill>
    <fill>
      <patternFill patternType="gray125"/>
    </fill>
    <fill>
      <patternFill patternType="solid">
        <fgColor rgb="FFFFC000"/>
        <bgColor indexed="64"/>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92D050"/>
        <bgColor indexed="64"/>
      </patternFill>
    </fill>
    <fill>
      <patternFill patternType="solid">
        <fgColor rgb="FF00B0F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1">
    <xf numFmtId="0" fontId="0" fillId="0" borderId="0"/>
    <xf numFmtId="164" fontId="23" fillId="0" borderId="0" applyFont="0" applyFill="0" applyBorder="0" applyAlignment="0" applyProtection="0">
      <alignment vertical="center"/>
    </xf>
    <xf numFmtId="0" fontId="16" fillId="0" borderId="0"/>
    <xf numFmtId="0" fontId="24" fillId="0" borderId="0"/>
    <xf numFmtId="0" fontId="7" fillId="0" borderId="0"/>
    <xf numFmtId="0" fontId="16" fillId="0" borderId="0"/>
    <xf numFmtId="0" fontId="24" fillId="0" borderId="0"/>
    <xf numFmtId="0" fontId="16" fillId="0" borderId="0"/>
    <xf numFmtId="0" fontId="2" fillId="0" borderId="0"/>
    <xf numFmtId="164" fontId="2" fillId="0" borderId="0" applyFont="0" applyFill="0" applyBorder="0" applyAlignment="0" applyProtection="0"/>
    <xf numFmtId="9" fontId="36" fillId="0" borderId="0" applyFont="0" applyFill="0" applyBorder="0" applyAlignment="0" applyProtection="0"/>
  </cellStyleXfs>
  <cellXfs count="268">
    <xf numFmtId="0" fontId="0" fillId="0" borderId="0" xfId="0"/>
    <xf numFmtId="0" fontId="0" fillId="0" borderId="0" xfId="0" applyAlignment="1">
      <alignment horizontal="center"/>
    </xf>
    <xf numFmtId="2" fontId="0" fillId="0" borderId="0" xfId="0" applyNumberFormat="1"/>
    <xf numFmtId="0" fontId="0" fillId="2" borderId="0" xfId="0" applyFill="1"/>
    <xf numFmtId="0" fontId="0" fillId="0" borderId="0" xfId="0" applyBorder="1" applyAlignment="1">
      <alignment vertical="top" wrapText="1"/>
    </xf>
    <xf numFmtId="0" fontId="0" fillId="0" borderId="0" xfId="0" applyBorder="1" applyAlignment="1">
      <alignment horizontal="center" vertical="top" wrapText="1"/>
    </xf>
    <xf numFmtId="0" fontId="3" fillId="0" borderId="0" xfId="0" applyFont="1" applyBorder="1" applyAlignment="1">
      <alignment horizontal="left" vertical="top" wrapText="1"/>
    </xf>
    <xf numFmtId="0" fontId="3" fillId="0" borderId="0" xfId="0" applyFont="1" applyBorder="1" applyAlignment="1">
      <alignment horizontal="right" vertical="top" wrapText="1"/>
    </xf>
    <xf numFmtId="2" fontId="0" fillId="0" borderId="0" xfId="0" applyNumberFormat="1" applyBorder="1" applyAlignment="1">
      <alignment vertical="top" wrapText="1"/>
    </xf>
    <xf numFmtId="0" fontId="4" fillId="0" borderId="1" xfId="0" applyFont="1" applyBorder="1" applyAlignment="1">
      <alignment horizontal="center" vertical="top" wrapText="1"/>
    </xf>
    <xf numFmtId="0" fontId="4" fillId="0" borderId="1" xfId="0" applyFont="1" applyBorder="1" applyAlignment="1">
      <alignment horizontal="right" vertical="top" wrapText="1"/>
    </xf>
    <xf numFmtId="2" fontId="4" fillId="0" borderId="1" xfId="0" applyNumberFormat="1" applyFont="1" applyBorder="1" applyAlignment="1">
      <alignment horizontal="center" vertical="top" wrapText="1"/>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0" fillId="0" borderId="1" xfId="0" applyBorder="1" applyAlignment="1">
      <alignment horizontal="left" vertical="top" wrapText="1"/>
    </xf>
    <xf numFmtId="0" fontId="0" fillId="0" borderId="1" xfId="0" applyBorder="1" applyAlignment="1">
      <alignment horizontal="right" vertical="top" wrapText="1"/>
    </xf>
    <xf numFmtId="0" fontId="0" fillId="0" borderId="1" xfId="0" applyBorder="1" applyAlignment="1">
      <alignment vertical="top" wrapText="1"/>
    </xf>
    <xf numFmtId="0" fontId="0" fillId="3" borderId="1" xfId="0" applyFill="1" applyBorder="1" applyAlignment="1">
      <alignment vertical="top" wrapText="1"/>
    </xf>
    <xf numFmtId="2" fontId="0" fillId="0" borderId="1" xfId="0" applyNumberFormat="1" applyBorder="1" applyAlignment="1">
      <alignment vertical="top" wrapText="1"/>
    </xf>
    <xf numFmtId="0" fontId="5" fillId="4" borderId="1" xfId="0" applyFont="1" applyFill="1" applyBorder="1" applyAlignment="1">
      <alignment horizontal="center" vertical="top" wrapText="1"/>
    </xf>
    <xf numFmtId="2" fontId="0" fillId="4" borderId="1" xfId="0" applyNumberFormat="1" applyFill="1" applyBorder="1" applyAlignment="1">
      <alignment vertical="top" wrapText="1"/>
    </xf>
    <xf numFmtId="2" fontId="0" fillId="0" borderId="1" xfId="0" applyNumberFormat="1" applyFill="1" applyBorder="1" applyAlignment="1">
      <alignment vertical="top" wrapText="1"/>
    </xf>
    <xf numFmtId="0" fontId="0" fillId="2" borderId="1" xfId="0" applyFill="1" applyBorder="1" applyAlignment="1">
      <alignment vertical="top" wrapText="1"/>
    </xf>
    <xf numFmtId="0" fontId="6" fillId="0" borderId="1" xfId="0" applyFont="1" applyBorder="1" applyAlignment="1">
      <alignment vertical="top" wrapText="1"/>
    </xf>
    <xf numFmtId="0" fontId="6"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vertical="top" wrapText="1"/>
    </xf>
    <xf numFmtId="2" fontId="4" fillId="0" borderId="1" xfId="0" applyNumberFormat="1" applyFont="1" applyBorder="1" applyAlignment="1">
      <alignment vertical="top" wrapText="1"/>
    </xf>
    <xf numFmtId="0" fontId="7" fillId="4" borderId="1" xfId="0" applyFont="1" applyFill="1" applyBorder="1" applyAlignment="1">
      <alignment horizontal="left" vertical="top" wrapText="1"/>
    </xf>
    <xf numFmtId="0" fontId="0" fillId="4" borderId="1" xfId="0" applyFill="1" applyBorder="1" applyAlignment="1">
      <alignment horizontal="right" vertical="top" wrapText="1"/>
    </xf>
    <xf numFmtId="0" fontId="0" fillId="4" borderId="1" xfId="0" applyFill="1" applyBorder="1" applyAlignment="1">
      <alignment vertical="top" wrapText="1"/>
    </xf>
    <xf numFmtId="0" fontId="0" fillId="5" borderId="1" xfId="0" applyFill="1" applyBorder="1" applyAlignment="1">
      <alignment vertical="top" wrapText="1"/>
    </xf>
    <xf numFmtId="2" fontId="0" fillId="3" borderId="1" xfId="0" applyNumberFormat="1" applyFill="1" applyBorder="1" applyAlignment="1">
      <alignment vertical="top" wrapText="1"/>
    </xf>
    <xf numFmtId="0" fontId="8" fillId="0" borderId="1" xfId="0" applyFont="1" applyBorder="1" applyAlignment="1">
      <alignment horizontal="center" vertical="top" wrapText="1"/>
    </xf>
    <xf numFmtId="0" fontId="9" fillId="0" borderId="1" xfId="0" applyFont="1" applyBorder="1" applyAlignment="1">
      <alignment horizontal="left" vertical="top" wrapText="1"/>
    </xf>
    <xf numFmtId="0" fontId="0" fillId="0" borderId="1" xfId="0" applyBorder="1" applyAlignment="1">
      <alignment horizontal="center" vertical="top" wrapText="1"/>
    </xf>
    <xf numFmtId="0" fontId="7" fillId="0" borderId="1" xfId="0" applyFont="1" applyBorder="1" applyAlignment="1">
      <alignment horizontal="left" vertical="top" wrapText="1"/>
    </xf>
    <xf numFmtId="0" fontId="7" fillId="0" borderId="1" xfId="0" applyFont="1" applyBorder="1" applyAlignment="1">
      <alignment horizontal="right" vertical="top" wrapText="1"/>
    </xf>
    <xf numFmtId="0" fontId="10" fillId="0" borderId="1" xfId="0" applyFont="1" applyBorder="1" applyAlignment="1">
      <alignment vertical="top" wrapText="1"/>
    </xf>
    <xf numFmtId="0" fontId="7" fillId="6" borderId="1" xfId="0" applyFont="1" applyFill="1" applyBorder="1" applyAlignment="1">
      <alignment horizontal="left" vertical="top" wrapText="1"/>
    </xf>
    <xf numFmtId="0" fontId="7" fillId="6" borderId="1" xfId="0" applyFont="1" applyFill="1" applyBorder="1" applyAlignment="1">
      <alignment horizontal="right" vertical="top" wrapText="1"/>
    </xf>
    <xf numFmtId="0" fontId="0" fillId="6" borderId="1" xfId="0" applyFill="1" applyBorder="1" applyAlignment="1">
      <alignment vertical="top" wrapText="1"/>
    </xf>
    <xf numFmtId="2" fontId="0" fillId="6" borderId="1" xfId="0" applyNumberFormat="1" applyFill="1" applyBorder="1" applyAlignment="1">
      <alignment vertical="top" wrapText="1"/>
    </xf>
    <xf numFmtId="0" fontId="0" fillId="3" borderId="1" xfId="0" applyFill="1" applyBorder="1" applyAlignment="1">
      <alignment horizontal="left" vertical="top" wrapText="1"/>
    </xf>
    <xf numFmtId="0" fontId="0" fillId="7" borderId="1" xfId="0" applyFill="1" applyBorder="1" applyAlignment="1">
      <alignment horizontal="right" vertical="top" wrapText="1"/>
    </xf>
    <xf numFmtId="0" fontId="0" fillId="7" borderId="1" xfId="0" applyFill="1" applyBorder="1" applyAlignment="1">
      <alignment vertical="top" wrapText="1"/>
    </xf>
    <xf numFmtId="2" fontId="0" fillId="7" borderId="1" xfId="0" applyNumberFormat="1" applyFill="1" applyBorder="1" applyAlignment="1">
      <alignment vertical="top" wrapText="1"/>
    </xf>
    <xf numFmtId="0" fontId="10" fillId="4" borderId="1" xfId="0" applyFont="1" applyFill="1" applyBorder="1" applyAlignment="1">
      <alignment horizontal="right" vertical="top" wrapText="1"/>
    </xf>
    <xf numFmtId="0" fontId="0" fillId="7" borderId="1" xfId="0" applyFill="1" applyBorder="1" applyAlignment="1">
      <alignment horizontal="left" vertical="top" wrapText="1"/>
    </xf>
    <xf numFmtId="0" fontId="7" fillId="7" borderId="1" xfId="0" applyFont="1" applyFill="1" applyBorder="1" applyAlignment="1">
      <alignment vertical="top" wrapText="1"/>
    </xf>
    <xf numFmtId="0" fontId="7" fillId="0" borderId="1" xfId="0" applyFont="1" applyBorder="1" applyAlignment="1">
      <alignment vertical="top" wrapText="1"/>
    </xf>
    <xf numFmtId="0" fontId="0" fillId="0" borderId="0" xfId="0" applyBorder="1"/>
    <xf numFmtId="2" fontId="4" fillId="0" borderId="1" xfId="0" applyNumberFormat="1" applyFont="1" applyFill="1" applyBorder="1" applyAlignment="1">
      <alignment horizontal="center" vertical="top" wrapText="1"/>
    </xf>
    <xf numFmtId="2" fontId="10" fillId="0" borderId="1" xfId="0" applyNumberFormat="1" applyFont="1" applyBorder="1" applyAlignment="1">
      <alignment vertical="top" wrapText="1"/>
    </xf>
    <xf numFmtId="2" fontId="7" fillId="0" borderId="1" xfId="0" applyNumberFormat="1" applyFont="1" applyBorder="1" applyAlignment="1">
      <alignment vertical="top" wrapText="1"/>
    </xf>
    <xf numFmtId="1" fontId="0" fillId="0" borderId="1" xfId="0" applyNumberFormat="1" applyBorder="1" applyAlignment="1">
      <alignment horizontal="right" vertical="top" wrapText="1"/>
    </xf>
    <xf numFmtId="0" fontId="8" fillId="0" borderId="2" xfId="0" applyFont="1" applyBorder="1" applyAlignment="1">
      <alignment vertical="top" wrapText="1"/>
    </xf>
    <xf numFmtId="0" fontId="8" fillId="0" borderId="3" xfId="0" applyFont="1" applyBorder="1" applyAlignment="1">
      <alignment vertical="top" wrapText="1"/>
    </xf>
    <xf numFmtId="0" fontId="8" fillId="4" borderId="1" xfId="0" applyFont="1" applyFill="1" applyBorder="1" applyAlignment="1">
      <alignment horizontal="center" vertical="top" wrapText="1"/>
    </xf>
    <xf numFmtId="0" fontId="0" fillId="4" borderId="1" xfId="0" applyFill="1" applyBorder="1" applyAlignment="1">
      <alignment horizontal="left" vertical="top" wrapText="1"/>
    </xf>
    <xf numFmtId="2" fontId="0" fillId="2" borderId="1" xfId="0" applyNumberFormat="1" applyFill="1" applyBorder="1" applyAlignment="1">
      <alignment vertical="top" wrapText="1"/>
    </xf>
    <xf numFmtId="0" fontId="8" fillId="0" borderId="0" xfId="0" applyFont="1" applyBorder="1" applyAlignment="1">
      <alignment horizontal="center" vertical="top" wrapText="1"/>
    </xf>
    <xf numFmtId="0" fontId="8" fillId="0" borderId="1" xfId="0" applyFont="1" applyBorder="1" applyAlignment="1">
      <alignment horizontal="left" vertical="top"/>
    </xf>
    <xf numFmtId="0" fontId="11" fillId="0" borderId="1" xfId="0" applyFont="1" applyBorder="1" applyAlignment="1">
      <alignment horizontal="left" vertical="top" wrapText="1"/>
    </xf>
    <xf numFmtId="0" fontId="11" fillId="0" borderId="1" xfId="0" applyFont="1" applyBorder="1" applyAlignment="1">
      <alignment horizontal="right" vertical="top" wrapText="1"/>
    </xf>
    <xf numFmtId="2" fontId="4" fillId="0" borderId="1" xfId="0" applyNumberFormat="1" applyFont="1" applyFill="1" applyBorder="1" applyAlignment="1">
      <alignment vertical="top" wrapText="1"/>
    </xf>
    <xf numFmtId="0" fontId="4" fillId="0" borderId="0" xfId="0" applyFont="1" applyBorder="1" applyAlignment="1">
      <alignment horizontal="center" vertical="top" wrapText="1"/>
    </xf>
    <xf numFmtId="0" fontId="4" fillId="0" borderId="0" xfId="0" applyFont="1" applyBorder="1" applyAlignment="1">
      <alignment horizontal="left" vertical="top" wrapText="1"/>
    </xf>
    <xf numFmtId="0" fontId="4" fillId="0" borderId="0" xfId="0" applyFont="1" applyBorder="1" applyAlignment="1">
      <alignment horizontal="right" vertical="top" wrapText="1"/>
    </xf>
    <xf numFmtId="0" fontId="4" fillId="0" borderId="0" xfId="0" applyFont="1" applyBorder="1" applyAlignment="1">
      <alignment vertical="top" wrapText="1"/>
    </xf>
    <xf numFmtId="2" fontId="4" fillId="0" borderId="0" xfId="0" applyNumberFormat="1" applyFont="1" applyFill="1" applyBorder="1" applyAlignment="1">
      <alignment vertical="top" wrapText="1"/>
    </xf>
    <xf numFmtId="1" fontId="4" fillId="0" borderId="0" xfId="0" applyNumberFormat="1" applyFont="1" applyBorder="1" applyAlignment="1">
      <alignment horizontal="right" vertical="top" wrapText="1"/>
    </xf>
    <xf numFmtId="0" fontId="0" fillId="0" borderId="0" xfId="0" applyAlignment="1">
      <alignment vertical="top" wrapText="1"/>
    </xf>
    <xf numFmtId="0" fontId="0" fillId="0" borderId="0" xfId="0" applyAlignment="1">
      <alignment horizontal="center" vertical="top" wrapText="1"/>
    </xf>
    <xf numFmtId="0" fontId="0" fillId="0" borderId="0" xfId="0" applyAlignment="1">
      <alignment horizontal="left" vertical="top" wrapText="1"/>
    </xf>
    <xf numFmtId="0" fontId="0" fillId="0" borderId="0" xfId="0" applyAlignment="1">
      <alignment horizontal="right" vertical="top" wrapText="1"/>
    </xf>
    <xf numFmtId="2" fontId="0" fillId="0" borderId="0" xfId="0" applyNumberFormat="1" applyAlignment="1">
      <alignment vertical="top" wrapText="1"/>
    </xf>
    <xf numFmtId="0" fontId="0" fillId="2" borderId="0" xfId="0" applyFill="1" applyAlignment="1">
      <alignment vertical="top" wrapText="1"/>
    </xf>
    <xf numFmtId="0" fontId="0" fillId="3" borderId="0" xfId="0" applyFill="1" applyAlignment="1">
      <alignment vertical="top" wrapText="1"/>
    </xf>
    <xf numFmtId="0" fontId="0" fillId="5" borderId="0" xfId="0" applyFill="1"/>
    <xf numFmtId="0" fontId="0" fillId="0" borderId="0" xfId="0" applyFont="1" applyFill="1" applyBorder="1" applyAlignment="1">
      <alignment horizontal="left" vertical="top" wrapText="1"/>
    </xf>
    <xf numFmtId="0" fontId="0" fillId="0" borderId="0" xfId="0" applyAlignment="1">
      <alignment horizontal="left" wrapText="1"/>
    </xf>
    <xf numFmtId="2" fontId="7" fillId="0" borderId="0" xfId="0" applyNumberFormat="1" applyFont="1" applyBorder="1" applyAlignment="1">
      <alignment vertical="top" wrapText="1"/>
    </xf>
    <xf numFmtId="0" fontId="9" fillId="0" borderId="1" xfId="0" applyFont="1" applyFill="1" applyBorder="1" applyAlignment="1">
      <alignment vertical="top" wrapText="1"/>
    </xf>
    <xf numFmtId="0" fontId="12" fillId="0" borderId="1" xfId="0" applyFont="1" applyFill="1" applyBorder="1" applyAlignment="1">
      <alignment horizontal="left" vertical="top" wrapText="1"/>
    </xf>
    <xf numFmtId="0" fontId="12" fillId="0" borderId="1" xfId="0" applyFont="1" applyFill="1" applyBorder="1" applyAlignment="1">
      <alignment horizontal="center" vertical="top" wrapText="1"/>
    </xf>
    <xf numFmtId="0" fontId="9" fillId="0" borderId="1" xfId="0" applyFont="1" applyFill="1" applyBorder="1" applyAlignment="1">
      <alignment horizontal="right" vertical="top" wrapText="1"/>
    </xf>
    <xf numFmtId="0" fontId="13" fillId="0" borderId="1" xfId="0" applyFont="1" applyFill="1" applyBorder="1" applyAlignment="1">
      <alignment vertical="top" wrapText="1"/>
    </xf>
    <xf numFmtId="0" fontId="14" fillId="0" borderId="1" xfId="0" applyFont="1" applyFill="1" applyBorder="1" applyAlignment="1">
      <alignment vertical="top" wrapText="1"/>
    </xf>
    <xf numFmtId="0" fontId="15" fillId="0" borderId="1" xfId="0" applyFont="1" applyFill="1" applyBorder="1" applyAlignment="1">
      <alignment vertical="top" wrapText="1"/>
    </xf>
    <xf numFmtId="1" fontId="9" fillId="0" borderId="1" xfId="0" applyNumberFormat="1" applyFont="1" applyFill="1" applyBorder="1" applyAlignment="1">
      <alignment vertical="top" wrapText="1"/>
    </xf>
    <xf numFmtId="0" fontId="9" fillId="0" borderId="1" xfId="0" applyFont="1" applyFill="1" applyBorder="1" applyAlignment="1">
      <alignment vertical="top" wrapText="1"/>
    </xf>
    <xf numFmtId="0" fontId="18" fillId="0" borderId="1" xfId="0" applyFont="1" applyFill="1" applyBorder="1" applyAlignment="1">
      <alignment vertical="top" wrapText="1"/>
    </xf>
    <xf numFmtId="0" fontId="19" fillId="0" borderId="1" xfId="0" applyFont="1" applyFill="1" applyBorder="1" applyAlignment="1">
      <alignment vertical="top" wrapText="1"/>
    </xf>
    <xf numFmtId="0" fontId="7" fillId="0" borderId="1" xfId="4" applyFont="1" applyFill="1" applyBorder="1" applyAlignment="1">
      <alignment horizontal="right" vertical="top" wrapText="1"/>
    </xf>
    <xf numFmtId="0" fontId="7" fillId="0" borderId="1" xfId="4" applyFont="1" applyFill="1" applyBorder="1" applyAlignment="1">
      <alignment vertical="top" wrapText="1"/>
    </xf>
    <xf numFmtId="0" fontId="7" fillId="0" borderId="1" xfId="6" applyFont="1" applyFill="1" applyBorder="1" applyAlignment="1">
      <alignment horizontal="center" vertical="top" wrapText="1"/>
    </xf>
    <xf numFmtId="0" fontId="7" fillId="0" borderId="1" xfId="6" applyFont="1" applyFill="1" applyBorder="1" applyAlignment="1">
      <alignment horizontal="right" vertical="top" wrapText="1"/>
    </xf>
    <xf numFmtId="165" fontId="7" fillId="0" borderId="1" xfId="6" applyNumberFormat="1" applyFont="1" applyFill="1" applyBorder="1" applyAlignment="1">
      <alignment horizontal="right" vertical="top" wrapText="1"/>
    </xf>
    <xf numFmtId="0" fontId="4" fillId="0" borderId="1" xfId="6" applyFont="1" applyFill="1" applyBorder="1" applyAlignment="1">
      <alignment vertical="top" wrapText="1"/>
    </xf>
    <xf numFmtId="37" fontId="7" fillId="0" borderId="1" xfId="6" applyNumberFormat="1" applyFont="1" applyFill="1" applyBorder="1" applyAlignment="1">
      <alignment horizontal="right" vertical="top" wrapText="1"/>
    </xf>
    <xf numFmtId="0" fontId="7" fillId="0" borderId="1" xfId="4" applyFont="1" applyFill="1" applyBorder="1" applyAlignment="1">
      <alignment horizontal="center" vertical="top" wrapText="1"/>
    </xf>
    <xf numFmtId="3" fontId="7" fillId="0" borderId="1" xfId="6" applyNumberFormat="1" applyFont="1" applyFill="1" applyBorder="1" applyAlignment="1">
      <alignment horizontal="right" vertical="top" wrapText="1"/>
    </xf>
    <xf numFmtId="0" fontId="12" fillId="0" borderId="1" xfId="0" applyFont="1" applyFill="1" applyBorder="1" applyAlignment="1">
      <alignment horizontal="right" vertical="top" wrapText="1"/>
    </xf>
    <xf numFmtId="0" fontId="12" fillId="0" borderId="1" xfId="0" applyFont="1" applyFill="1" applyBorder="1" applyAlignment="1">
      <alignment vertical="top" wrapText="1"/>
    </xf>
    <xf numFmtId="0" fontId="22" fillId="0" borderId="1" xfId="0" applyFont="1" applyFill="1" applyBorder="1" applyAlignment="1">
      <alignment vertical="top" wrapText="1"/>
    </xf>
    <xf numFmtId="0" fontId="9" fillId="0" borderId="1" xfId="0" applyFont="1" applyFill="1" applyBorder="1" applyAlignment="1">
      <alignment horizontal="center" vertical="top" wrapText="1"/>
    </xf>
    <xf numFmtId="0" fontId="4" fillId="0" borderId="1" xfId="0" applyFont="1" applyFill="1" applyBorder="1" applyAlignment="1">
      <alignment vertical="top" wrapText="1"/>
    </xf>
    <xf numFmtId="0" fontId="7" fillId="0" borderId="1" xfId="0" applyFont="1" applyFill="1" applyBorder="1" applyAlignment="1">
      <alignment vertical="top" wrapText="1"/>
    </xf>
    <xf numFmtId="0" fontId="9" fillId="0" borderId="1" xfId="0" quotePrefix="1" applyFont="1" applyFill="1" applyBorder="1" applyAlignment="1">
      <alignment horizontal="center" vertical="top" wrapText="1"/>
    </xf>
    <xf numFmtId="0" fontId="28" fillId="0" borderId="1" xfId="0" applyFont="1" applyBorder="1" applyAlignment="1">
      <alignment vertical="center" wrapText="1"/>
    </xf>
    <xf numFmtId="0" fontId="27" fillId="0" borderId="1" xfId="0" applyFont="1" applyBorder="1" applyAlignment="1">
      <alignment horizontal="justify" vertical="center" wrapText="1"/>
    </xf>
    <xf numFmtId="0" fontId="28" fillId="0" borderId="1" xfId="0" applyFont="1" applyBorder="1" applyAlignment="1">
      <alignment horizontal="justify" vertical="center" wrapText="1"/>
    </xf>
    <xf numFmtId="0" fontId="0" fillId="0" borderId="1" xfId="0" applyBorder="1"/>
    <xf numFmtId="0" fontId="28" fillId="0" borderId="1" xfId="0" applyFont="1" applyBorder="1" applyAlignment="1">
      <alignment horizontal="center" vertical="center" wrapText="1"/>
    </xf>
    <xf numFmtId="0" fontId="29" fillId="0" borderId="6" xfId="0" applyFont="1" applyBorder="1" applyAlignment="1">
      <alignment horizontal="left" vertical="center" wrapText="1"/>
    </xf>
    <xf numFmtId="0" fontId="29" fillId="0" borderId="5" xfId="0" applyFont="1" applyBorder="1" applyAlignment="1">
      <alignment horizontal="left" vertical="center" wrapText="1"/>
    </xf>
    <xf numFmtId="0" fontId="30" fillId="0" borderId="5" xfId="0" applyFont="1" applyBorder="1" applyAlignment="1">
      <alignment horizontal="left" vertical="center" wrapText="1"/>
    </xf>
    <xf numFmtId="1" fontId="29" fillId="0" borderId="6" xfId="0" applyNumberFormat="1" applyFont="1" applyBorder="1" applyAlignment="1">
      <alignment horizontal="left" vertical="center" wrapText="1"/>
    </xf>
    <xf numFmtId="169" fontId="9" fillId="0" borderId="1" xfId="0" applyNumberFormat="1" applyFont="1" applyFill="1" applyBorder="1" applyAlignment="1">
      <alignment vertical="top" wrapText="1"/>
    </xf>
    <xf numFmtId="0" fontId="2" fillId="0" borderId="1" xfId="8" applyBorder="1"/>
    <xf numFmtId="37" fontId="2" fillId="0" borderId="1" xfId="8" applyNumberFormat="1" applyBorder="1"/>
    <xf numFmtId="0" fontId="31" fillId="0" borderId="1" xfId="8" applyFont="1" applyBorder="1" applyAlignment="1">
      <alignment horizontal="center"/>
    </xf>
    <xf numFmtId="0" fontId="31" fillId="0" borderId="1" xfId="8" applyFont="1" applyBorder="1"/>
    <xf numFmtId="0" fontId="31" fillId="8" borderId="1" xfId="8" applyFont="1" applyFill="1" applyBorder="1"/>
    <xf numFmtId="0" fontId="31" fillId="3" borderId="1" xfId="8" applyFont="1" applyFill="1" applyBorder="1" applyAlignment="1">
      <alignment horizontal="center"/>
    </xf>
    <xf numFmtId="0" fontId="31" fillId="3" borderId="1" xfId="8" applyFont="1" applyFill="1" applyBorder="1"/>
    <xf numFmtId="37" fontId="32" fillId="3" borderId="1" xfId="8" applyNumberFormat="1" applyFont="1" applyFill="1" applyBorder="1"/>
    <xf numFmtId="0" fontId="2" fillId="3" borderId="1" xfId="8" applyFill="1" applyBorder="1"/>
    <xf numFmtId="0" fontId="32" fillId="3" borderId="1" xfId="8" applyFont="1" applyFill="1" applyBorder="1"/>
    <xf numFmtId="0" fontId="2" fillId="8" borderId="1" xfId="8" applyFill="1" applyBorder="1"/>
    <xf numFmtId="37" fontId="33" fillId="8" borderId="1" xfId="8" applyNumberFormat="1" applyFont="1" applyFill="1" applyBorder="1"/>
    <xf numFmtId="0" fontId="32" fillId="8" borderId="1" xfId="8" applyFont="1" applyFill="1" applyBorder="1"/>
    <xf numFmtId="0" fontId="32" fillId="8" borderId="1" xfId="8" applyFont="1" applyFill="1" applyBorder="1" applyAlignment="1">
      <alignment horizontal="center"/>
    </xf>
    <xf numFmtId="0" fontId="32" fillId="3" borderId="1" xfId="8" applyFont="1" applyFill="1" applyBorder="1" applyAlignment="1">
      <alignment horizontal="center"/>
    </xf>
    <xf numFmtId="0" fontId="31" fillId="8" borderId="1" xfId="8" applyFont="1" applyFill="1" applyBorder="1" applyAlignment="1"/>
    <xf numFmtId="0" fontId="33" fillId="9" borderId="1" xfId="8" applyFont="1" applyFill="1" applyBorder="1"/>
    <xf numFmtId="0" fontId="33" fillId="9" borderId="1" xfId="8" applyFont="1" applyFill="1" applyBorder="1" applyAlignment="1"/>
    <xf numFmtId="39" fontId="2" fillId="0" borderId="1" xfId="8" applyNumberFormat="1" applyBorder="1"/>
    <xf numFmtId="0" fontId="9" fillId="0" borderId="4" xfId="0" applyFont="1" applyFill="1" applyBorder="1" applyAlignment="1">
      <alignment vertical="top" wrapText="1"/>
    </xf>
    <xf numFmtId="0" fontId="0" fillId="3" borderId="0" xfId="0" applyFill="1"/>
    <xf numFmtId="37" fontId="0" fillId="0" borderId="0" xfId="0" applyNumberFormat="1"/>
    <xf numFmtId="0" fontId="31" fillId="0" borderId="1" xfId="0" applyFont="1" applyBorder="1"/>
    <xf numFmtId="0" fontId="9" fillId="0" borderId="1" xfId="0" applyFont="1" applyFill="1" applyBorder="1" applyAlignment="1">
      <alignment horizontal="left" vertical="top" wrapText="1"/>
    </xf>
    <xf numFmtId="0" fontId="7" fillId="0" borderId="1" xfId="3" applyFont="1" applyFill="1" applyBorder="1" applyAlignment="1">
      <alignment vertical="top"/>
    </xf>
    <xf numFmtId="0" fontId="12" fillId="0" borderId="0" xfId="0" applyFont="1" applyFill="1" applyAlignment="1">
      <alignment horizontal="left" vertical="top"/>
    </xf>
    <xf numFmtId="0" fontId="12" fillId="0" borderId="0" xfId="0" applyFont="1" applyFill="1" applyAlignment="1">
      <alignment vertical="top"/>
    </xf>
    <xf numFmtId="0" fontId="12" fillId="0" borderId="0" xfId="0" applyFont="1" applyFill="1" applyAlignment="1">
      <alignment horizontal="center" vertical="top"/>
    </xf>
    <xf numFmtId="0" fontId="9" fillId="0" borderId="0" xfId="0" applyFont="1" applyFill="1" applyAlignment="1">
      <alignment vertical="top"/>
    </xf>
    <xf numFmtId="0" fontId="9" fillId="0" borderId="0" xfId="0" applyFont="1" applyFill="1" applyAlignment="1">
      <alignment horizontal="center" vertical="top"/>
    </xf>
    <xf numFmtId="2" fontId="9" fillId="0" borderId="0" xfId="0" applyNumberFormat="1" applyFont="1" applyFill="1" applyAlignment="1">
      <alignment vertical="top"/>
    </xf>
    <xf numFmtId="0" fontId="9" fillId="0" borderId="0" xfId="0" applyFont="1" applyFill="1" applyAlignment="1">
      <alignment horizontal="left" vertical="top"/>
    </xf>
    <xf numFmtId="0" fontId="12" fillId="0" borderId="1" xfId="0" applyFont="1" applyFill="1" applyBorder="1" applyAlignment="1">
      <alignment vertical="top"/>
    </xf>
    <xf numFmtId="0" fontId="9" fillId="0" borderId="1" xfId="0" applyFont="1" applyFill="1" applyBorder="1" applyAlignment="1">
      <alignment vertical="top"/>
    </xf>
    <xf numFmtId="3" fontId="17" fillId="0" borderId="1" xfId="3" applyNumberFormat="1" applyFont="1" applyFill="1" applyBorder="1" applyAlignment="1">
      <alignment horizontal="right" vertical="top"/>
    </xf>
    <xf numFmtId="0" fontId="9" fillId="0" borderId="0" xfId="0" applyFont="1" applyFill="1" applyAlignment="1">
      <alignment horizontal="right" vertical="top"/>
    </xf>
    <xf numFmtId="0" fontId="7" fillId="0" borderId="1" xfId="0" applyFont="1" applyFill="1" applyBorder="1" applyAlignment="1">
      <alignment vertical="top"/>
    </xf>
    <xf numFmtId="0" fontId="9" fillId="0" borderId="1" xfId="0" applyFont="1" applyFill="1" applyBorder="1" applyAlignment="1">
      <alignment horizontal="center" vertical="top"/>
    </xf>
    <xf numFmtId="2" fontId="12" fillId="0" borderId="0" xfId="0" applyNumberFormat="1" applyFont="1" applyFill="1" applyAlignment="1">
      <alignment vertical="top"/>
    </xf>
    <xf numFmtId="2" fontId="9" fillId="0" borderId="1" xfId="0" applyNumberFormat="1" applyFont="1" applyFill="1" applyBorder="1" applyAlignment="1">
      <alignment vertical="top" wrapText="1"/>
    </xf>
    <xf numFmtId="2" fontId="9" fillId="0" borderId="1" xfId="0" applyNumberFormat="1" applyFont="1" applyFill="1" applyBorder="1" applyAlignment="1">
      <alignment vertical="top"/>
    </xf>
    <xf numFmtId="165" fontId="17" fillId="0" borderId="1" xfId="3" applyNumberFormat="1" applyFont="1" applyFill="1" applyBorder="1" applyAlignment="1">
      <alignment horizontal="right" vertical="top"/>
    </xf>
    <xf numFmtId="0" fontId="17" fillId="0" borderId="1" xfId="5" applyFont="1" applyFill="1" applyBorder="1" applyAlignment="1">
      <alignment vertical="top"/>
    </xf>
    <xf numFmtId="0" fontId="17" fillId="0" borderId="1" xfId="5" applyFont="1" applyFill="1" applyBorder="1" applyAlignment="1">
      <alignment horizontal="center" vertical="top"/>
    </xf>
    <xf numFmtId="0" fontId="17" fillId="0" borderId="1" xfId="5" applyFont="1" applyFill="1" applyBorder="1" applyAlignment="1">
      <alignment horizontal="left" vertical="top"/>
    </xf>
    <xf numFmtId="0" fontId="17" fillId="0" borderId="1" xfId="5" applyFont="1" applyFill="1" applyBorder="1" applyAlignment="1">
      <alignment horizontal="right" vertical="top"/>
    </xf>
    <xf numFmtId="0" fontId="7" fillId="0" borderId="1" xfId="5" applyFont="1" applyFill="1" applyBorder="1" applyAlignment="1">
      <alignment vertical="top"/>
    </xf>
    <xf numFmtId="167" fontId="17" fillId="0" borderId="1" xfId="5" applyNumberFormat="1" applyFont="1" applyFill="1" applyBorder="1" applyAlignment="1">
      <alignment horizontal="right" vertical="top"/>
    </xf>
    <xf numFmtId="165" fontId="17" fillId="0" borderId="1" xfId="5" applyNumberFormat="1" applyFont="1" applyFill="1" applyBorder="1" applyAlignment="1">
      <alignment horizontal="right" vertical="top"/>
    </xf>
    <xf numFmtId="0" fontId="21" fillId="0" borderId="1" xfId="5" applyFont="1" applyFill="1" applyBorder="1" applyAlignment="1">
      <alignment vertical="top"/>
    </xf>
    <xf numFmtId="0" fontId="4" fillId="0" borderId="1" xfId="5" applyFont="1" applyFill="1" applyBorder="1" applyAlignment="1">
      <alignment vertical="top"/>
    </xf>
    <xf numFmtId="167" fontId="17" fillId="0" borderId="1" xfId="7" applyNumberFormat="1" applyFont="1" applyFill="1" applyBorder="1" applyAlignment="1">
      <alignment horizontal="right" vertical="top"/>
    </xf>
    <xf numFmtId="165" fontId="17" fillId="0" borderId="1" xfId="7" applyNumberFormat="1" applyFont="1" applyFill="1" applyBorder="1" applyAlignment="1">
      <alignment horizontal="right" vertical="top"/>
    </xf>
    <xf numFmtId="0" fontId="17" fillId="0" borderId="1" xfId="7" applyFont="1" applyFill="1" applyBorder="1" applyAlignment="1">
      <alignment horizontal="right" vertical="top"/>
    </xf>
    <xf numFmtId="1" fontId="2" fillId="0" borderId="1" xfId="8" applyNumberFormat="1" applyBorder="1"/>
    <xf numFmtId="1" fontId="32" fillId="3" borderId="1" xfId="8" applyNumberFormat="1" applyFont="1" applyFill="1" applyBorder="1"/>
    <xf numFmtId="1" fontId="35" fillId="8" borderId="1" xfId="8" applyNumberFormat="1" applyFont="1" applyFill="1" applyBorder="1"/>
    <xf numFmtId="1" fontId="34" fillId="9" borderId="1" xfId="8" applyNumberFormat="1" applyFont="1" applyFill="1" applyBorder="1"/>
    <xf numFmtId="1" fontId="12" fillId="0" borderId="1" xfId="0" applyNumberFormat="1" applyFont="1" applyFill="1" applyBorder="1" applyAlignment="1">
      <alignment vertical="top"/>
    </xf>
    <xf numFmtId="1" fontId="0" fillId="0" borderId="0" xfId="0" applyNumberFormat="1"/>
    <xf numFmtId="2" fontId="12" fillId="0" borderId="1" xfId="0" applyNumberFormat="1" applyFont="1" applyFill="1" applyBorder="1" applyAlignment="1">
      <alignment horizontal="center" vertical="top" wrapText="1"/>
    </xf>
    <xf numFmtId="2" fontId="12" fillId="0" borderId="1" xfId="0" applyNumberFormat="1" applyFont="1" applyFill="1" applyBorder="1" applyAlignment="1">
      <alignment vertical="top" wrapText="1"/>
    </xf>
    <xf numFmtId="0" fontId="17" fillId="0" borderId="1" xfId="3" applyFont="1" applyFill="1" applyBorder="1" applyAlignment="1">
      <alignment horizontal="right" vertical="top"/>
    </xf>
    <xf numFmtId="0" fontId="9" fillId="0" borderId="1" xfId="0" applyFont="1" applyFill="1" applyBorder="1" applyAlignment="1">
      <alignment horizontal="right" vertical="top"/>
    </xf>
    <xf numFmtId="2" fontId="19" fillId="0" borderId="1" xfId="0" applyNumberFormat="1" applyFont="1" applyFill="1" applyBorder="1" applyAlignment="1">
      <alignment vertical="top" wrapText="1"/>
    </xf>
    <xf numFmtId="0" fontId="17" fillId="0" borderId="1" xfId="2" applyFont="1" applyFill="1" applyBorder="1" applyAlignment="1">
      <alignment horizontal="right" vertical="top"/>
    </xf>
    <xf numFmtId="0" fontId="17" fillId="0" borderId="1" xfId="2" applyFont="1" applyFill="1" applyBorder="1" applyAlignment="1">
      <alignment vertical="top"/>
    </xf>
    <xf numFmtId="0" fontId="17" fillId="0" borderId="1" xfId="2" applyFont="1" applyFill="1" applyBorder="1" applyAlignment="1">
      <alignment horizontal="center" vertical="top"/>
    </xf>
    <xf numFmtId="2" fontId="18" fillId="0" borderId="1" xfId="0" applyNumberFormat="1" applyFont="1" applyFill="1" applyBorder="1" applyAlignment="1">
      <alignment vertical="top" wrapText="1"/>
    </xf>
    <xf numFmtId="165" fontId="17" fillId="0" borderId="1" xfId="6" applyNumberFormat="1" applyFont="1" applyFill="1" applyBorder="1" applyAlignment="1">
      <alignment horizontal="right" vertical="top"/>
    </xf>
    <xf numFmtId="165" fontId="9" fillId="0" borderId="1" xfId="0" applyNumberFormat="1" applyFont="1" applyFill="1" applyBorder="1" applyAlignment="1">
      <alignment horizontal="center" vertical="top"/>
    </xf>
    <xf numFmtId="2" fontId="7" fillId="0" borderId="1" xfId="6" applyNumberFormat="1" applyFont="1" applyFill="1" applyBorder="1" applyAlignment="1">
      <alignment horizontal="right" vertical="top" wrapText="1"/>
    </xf>
    <xf numFmtId="3" fontId="17" fillId="0" borderId="1" xfId="6" applyNumberFormat="1" applyFont="1" applyFill="1" applyBorder="1" applyAlignment="1">
      <alignment horizontal="right" vertical="top"/>
    </xf>
    <xf numFmtId="2" fontId="7" fillId="0" borderId="1" xfId="4" applyNumberFormat="1" applyFont="1" applyFill="1" applyBorder="1" applyAlignment="1">
      <alignment vertical="top" wrapText="1"/>
    </xf>
    <xf numFmtId="0" fontId="20" fillId="0" borderId="1" xfId="0" applyFont="1" applyFill="1" applyBorder="1" applyAlignment="1">
      <alignment vertical="top"/>
    </xf>
    <xf numFmtId="165" fontId="7" fillId="0" borderId="1" xfId="5" applyNumberFormat="1" applyFont="1" applyFill="1" applyBorder="1" applyAlignment="1">
      <alignment horizontal="right" vertical="top"/>
    </xf>
    <xf numFmtId="0" fontId="4" fillId="0" borderId="1" xfId="5" applyFont="1" applyFill="1" applyBorder="1" applyAlignment="1">
      <alignment horizontal="right" vertical="top"/>
    </xf>
    <xf numFmtId="0" fontId="17" fillId="0" borderId="1" xfId="7" applyFont="1" applyFill="1" applyBorder="1" applyAlignment="1">
      <alignment vertical="top"/>
    </xf>
    <xf numFmtId="0" fontId="17" fillId="0" borderId="1" xfId="7" applyFont="1" applyFill="1" applyBorder="1" applyAlignment="1">
      <alignment horizontal="center" vertical="top"/>
    </xf>
    <xf numFmtId="0" fontId="17" fillId="0" borderId="1" xfId="7" applyFont="1" applyFill="1" applyBorder="1" applyAlignment="1">
      <alignment vertical="top" wrapText="1"/>
    </xf>
    <xf numFmtId="0" fontId="17" fillId="0" borderId="1" xfId="7" applyFont="1" applyFill="1" applyBorder="1" applyAlignment="1">
      <alignment horizontal="left" vertical="top"/>
    </xf>
    <xf numFmtId="166" fontId="21" fillId="0" borderId="1" xfId="7" applyNumberFormat="1" applyFont="1" applyFill="1" applyBorder="1" applyAlignment="1">
      <alignment horizontal="right" vertical="top"/>
    </xf>
    <xf numFmtId="0" fontId="21" fillId="0" borderId="1" xfId="7" applyFont="1" applyFill="1" applyBorder="1" applyAlignment="1">
      <alignment horizontal="right" vertical="top"/>
    </xf>
    <xf numFmtId="0" fontId="21" fillId="0" borderId="1" xfId="7" applyFont="1" applyFill="1" applyBorder="1" applyAlignment="1">
      <alignment horizontal="center" vertical="top"/>
    </xf>
    <xf numFmtId="168" fontId="21" fillId="0" borderId="1" xfId="1" applyNumberFormat="1" applyFont="1" applyFill="1" applyBorder="1" applyAlignment="1">
      <alignment horizontal="right" vertical="top"/>
    </xf>
    <xf numFmtId="1" fontId="21" fillId="0" borderId="1" xfId="7" applyNumberFormat="1" applyFont="1" applyFill="1" applyBorder="1" applyAlignment="1">
      <alignment horizontal="right" vertical="top"/>
    </xf>
    <xf numFmtId="1" fontId="0" fillId="0" borderId="1" xfId="0" applyNumberFormat="1" applyBorder="1"/>
    <xf numFmtId="0" fontId="35" fillId="0" borderId="1" xfId="0" applyFont="1" applyBorder="1"/>
    <xf numFmtId="1" fontId="35" fillId="0" borderId="1" xfId="0" applyNumberFormat="1" applyFont="1" applyBorder="1"/>
    <xf numFmtId="0" fontId="31" fillId="3" borderId="1" xfId="0" applyFont="1" applyFill="1" applyBorder="1"/>
    <xf numFmtId="0" fontId="12" fillId="3" borderId="1" xfId="0" applyFont="1" applyFill="1" applyBorder="1" applyAlignment="1">
      <alignment horizontal="center" vertical="top" wrapText="1"/>
    </xf>
    <xf numFmtId="0" fontId="9" fillId="0" borderId="4" xfId="0" applyFont="1" applyFill="1" applyBorder="1" applyAlignment="1">
      <alignment horizontal="right" vertical="top" wrapText="1"/>
    </xf>
    <xf numFmtId="0" fontId="14" fillId="0" borderId="4" xfId="0" applyFont="1" applyFill="1" applyBorder="1" applyAlignment="1">
      <alignment vertical="top" wrapText="1"/>
    </xf>
    <xf numFmtId="0" fontId="9" fillId="0" borderId="4" xfId="0" applyFont="1" applyFill="1" applyBorder="1" applyAlignment="1">
      <alignment horizontal="center" vertical="top" wrapText="1"/>
    </xf>
    <xf numFmtId="2" fontId="9" fillId="0" borderId="4" xfId="0" applyNumberFormat="1" applyFont="1" applyFill="1" applyBorder="1" applyAlignment="1">
      <alignment vertical="top" wrapText="1"/>
    </xf>
    <xf numFmtId="0" fontId="9" fillId="0" borderId="4" xfId="0" applyFont="1" applyFill="1" applyBorder="1" applyAlignment="1">
      <alignment vertical="top"/>
    </xf>
    <xf numFmtId="0" fontId="1" fillId="0" borderId="0" xfId="0" applyFont="1"/>
    <xf numFmtId="0" fontId="7" fillId="0" borderId="1" xfId="7" applyFont="1" applyFill="1" applyBorder="1" applyAlignment="1">
      <alignment vertical="top"/>
    </xf>
    <xf numFmtId="0" fontId="1" fillId="0" borderId="1" xfId="0" applyFont="1" applyBorder="1"/>
    <xf numFmtId="0" fontId="0" fillId="3" borderId="1" xfId="0" applyFill="1" applyBorder="1" applyAlignment="1">
      <alignment wrapText="1"/>
    </xf>
    <xf numFmtId="0" fontId="1" fillId="3" borderId="1" xfId="0" applyFont="1" applyFill="1" applyBorder="1" applyAlignment="1">
      <alignment wrapText="1"/>
    </xf>
    <xf numFmtId="0" fontId="1" fillId="8" borderId="1" xfId="0" applyFont="1" applyFill="1" applyBorder="1" applyAlignment="1">
      <alignment wrapText="1"/>
    </xf>
    <xf numFmtId="0" fontId="1" fillId="0" borderId="1" xfId="0" applyFont="1" applyBorder="1" applyAlignment="1">
      <alignment horizontal="center"/>
    </xf>
    <xf numFmtId="2" fontId="0" fillId="0" borderId="1" xfId="0" applyNumberFormat="1" applyBorder="1"/>
    <xf numFmtId="0" fontId="31" fillId="0" borderId="1" xfId="0" applyFont="1" applyBorder="1" applyAlignment="1">
      <alignment horizontal="center"/>
    </xf>
    <xf numFmtId="0" fontId="31" fillId="0" borderId="1" xfId="0" applyFont="1" applyBorder="1" applyAlignment="1">
      <alignment horizontal="left"/>
    </xf>
    <xf numFmtId="0" fontId="9" fillId="8" borderId="1" xfId="0" applyFont="1" applyFill="1" applyBorder="1" applyAlignment="1">
      <alignment vertical="top" wrapText="1"/>
    </xf>
    <xf numFmtId="0" fontId="7" fillId="8" borderId="1" xfId="5" applyFont="1" applyFill="1" applyBorder="1" applyAlignment="1">
      <alignment vertical="top"/>
    </xf>
    <xf numFmtId="3" fontId="17" fillId="0" borderId="1" xfId="7" applyNumberFormat="1" applyFont="1" applyFill="1" applyBorder="1" applyAlignment="1">
      <alignment horizontal="right" vertical="top"/>
    </xf>
    <xf numFmtId="0" fontId="12" fillId="0" borderId="1" xfId="0" applyFont="1" applyFill="1" applyBorder="1" applyAlignment="1">
      <alignment horizontal="center" vertical="top" wrapText="1"/>
    </xf>
    <xf numFmtId="0" fontId="31" fillId="0" borderId="1" xfId="8" applyFont="1" applyBorder="1" applyAlignment="1">
      <alignment horizontal="center" vertical="center"/>
    </xf>
    <xf numFmtId="0" fontId="2" fillId="0" borderId="1" xfId="8" applyBorder="1" applyAlignment="1">
      <alignment horizontal="center" vertical="center"/>
    </xf>
    <xf numFmtId="0" fontId="2" fillId="0" borderId="1" xfId="8" applyBorder="1" applyAlignment="1">
      <alignment horizontal="center"/>
    </xf>
    <xf numFmtId="0" fontId="28" fillId="0" borderId="1" xfId="0" applyFont="1" applyBorder="1" applyAlignment="1">
      <alignment horizontal="left" vertical="center" wrapText="1"/>
    </xf>
    <xf numFmtId="0" fontId="28"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7" fillId="0" borderId="1" xfId="0" applyFont="1" applyBorder="1" applyAlignment="1">
      <alignment horizontal="justify" vertical="center" wrapText="1"/>
    </xf>
    <xf numFmtId="0" fontId="28" fillId="0" borderId="1" xfId="0" applyFont="1" applyBorder="1" applyAlignment="1">
      <alignment horizontal="justify" vertical="center" wrapText="1"/>
    </xf>
    <xf numFmtId="0" fontId="8" fillId="0" borderId="1" xfId="0" applyFont="1" applyBorder="1" applyAlignment="1">
      <alignment horizontal="center" vertical="top" wrapText="1"/>
    </xf>
    <xf numFmtId="0" fontId="5" fillId="0" borderId="1" xfId="0" applyFont="1" applyBorder="1" applyAlignment="1">
      <alignment horizontal="center" vertical="top" wrapText="1"/>
    </xf>
    <xf numFmtId="0" fontId="8" fillId="0" borderId="3" xfId="0" applyFont="1" applyBorder="1" applyAlignment="1">
      <alignment horizontal="center" vertical="top" wrapText="1"/>
    </xf>
    <xf numFmtId="0" fontId="8" fillId="0" borderId="4" xfId="0" applyFont="1" applyBorder="1" applyAlignment="1">
      <alignment horizontal="center" vertical="top" wrapText="1"/>
    </xf>
    <xf numFmtId="0" fontId="0" fillId="0" borderId="0" xfId="0" applyFill="1"/>
    <xf numFmtId="0" fontId="0" fillId="3" borderId="1" xfId="0" applyFill="1" applyBorder="1" applyAlignment="1">
      <alignment horizontal="center"/>
    </xf>
    <xf numFmtId="0" fontId="0" fillId="3" borderId="1" xfId="0" applyFill="1" applyBorder="1" applyAlignment="1">
      <alignment horizontal="center" wrapText="1"/>
    </xf>
    <xf numFmtId="0" fontId="0" fillId="0" borderId="0" xfId="0" applyFill="1" applyBorder="1" applyAlignment="1">
      <alignment horizontal="center"/>
    </xf>
    <xf numFmtId="9" fontId="0" fillId="0" borderId="0" xfId="10" applyFont="1" applyFill="1" applyBorder="1"/>
    <xf numFmtId="0" fontId="0" fillId="0" borderId="7" xfId="0" applyBorder="1" applyAlignment="1">
      <alignment horizontal="center"/>
    </xf>
    <xf numFmtId="0" fontId="0" fillId="0" borderId="7" xfId="0" applyBorder="1" applyAlignment="1"/>
    <xf numFmtId="0" fontId="32" fillId="0" borderId="1" xfId="0" applyFont="1" applyBorder="1"/>
    <xf numFmtId="0" fontId="31" fillId="8" borderId="1" xfId="0" applyFont="1" applyFill="1" applyBorder="1" applyAlignment="1">
      <alignment horizontal="center" wrapText="1"/>
    </xf>
    <xf numFmtId="0" fontId="0" fillId="8" borderId="1" xfId="0" applyFill="1" applyBorder="1" applyAlignment="1">
      <alignment horizontal="center"/>
    </xf>
    <xf numFmtId="9" fontId="0" fillId="8" borderId="1" xfId="10" applyFont="1" applyFill="1" applyBorder="1" applyAlignment="1">
      <alignment horizontal="center"/>
    </xf>
    <xf numFmtId="0" fontId="0" fillId="0" borderId="9" xfId="0" applyFill="1" applyBorder="1" applyAlignment="1">
      <alignment wrapText="1"/>
    </xf>
    <xf numFmtId="0" fontId="0" fillId="0" borderId="9" xfId="0" applyFill="1" applyBorder="1" applyAlignment="1"/>
    <xf numFmtId="0" fontId="0" fillId="0" borderId="1" xfId="0" applyBorder="1" applyAlignment="1">
      <alignment horizontal="center"/>
    </xf>
    <xf numFmtId="0" fontId="32"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wrapText="1"/>
    </xf>
    <xf numFmtId="0" fontId="37" fillId="8" borderId="1" xfId="0" applyFont="1" applyFill="1" applyBorder="1"/>
    <xf numFmtId="9" fontId="0" fillId="0" borderId="1" xfId="10" applyFont="1" applyBorder="1" applyAlignment="1">
      <alignment horizontal="center"/>
    </xf>
    <xf numFmtId="9" fontId="0" fillId="0" borderId="8" xfId="0" applyNumberFormat="1" applyFill="1" applyBorder="1" applyAlignment="1">
      <alignment horizontal="center" wrapText="1"/>
    </xf>
    <xf numFmtId="9" fontId="0" fillId="0" borderId="8" xfId="0" applyNumberFormat="1" applyFill="1" applyBorder="1" applyAlignment="1">
      <alignment horizontal="center"/>
    </xf>
    <xf numFmtId="0" fontId="0" fillId="0" borderId="1" xfId="0" applyFill="1" applyBorder="1" applyAlignment="1">
      <alignment horizontal="center"/>
    </xf>
    <xf numFmtId="0" fontId="37" fillId="8" borderId="1" xfId="0" applyFont="1" applyFill="1" applyBorder="1" applyAlignment="1">
      <alignment horizontal="center"/>
    </xf>
    <xf numFmtId="0" fontId="31" fillId="0" borderId="1" xfId="0" applyFont="1" applyBorder="1" applyAlignment="1">
      <alignment horizontal="center" vertical="center" wrapText="1"/>
    </xf>
    <xf numFmtId="0" fontId="31" fillId="0" borderId="1" xfId="0" applyFont="1" applyBorder="1" applyAlignment="1">
      <alignment vertical="center" wrapText="1"/>
    </xf>
  </cellXfs>
  <cellStyles count="11">
    <cellStyle name="Comma" xfId="1" builtinId="3"/>
    <cellStyle name="Comma 2" xfId="9"/>
    <cellStyle name="Normal" xfId="0" builtinId="0"/>
    <cellStyle name="Normal 2" xfId="4"/>
    <cellStyle name="Normal 3" xfId="8"/>
    <cellStyle name="Normal_DT_1_1" xfId="3"/>
    <cellStyle name="Normal_DT_1_2" xfId="2"/>
    <cellStyle name="Normal_DT_1_3" xfId="6"/>
    <cellStyle name="Normal_DT_2_1" xfId="5"/>
    <cellStyle name="Normal_DT_3_1" xfId="7"/>
    <cellStyle name="Percent" xfId="10"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9</xdr:col>
      <xdr:colOff>523875</xdr:colOff>
      <xdr:row>0</xdr:row>
      <xdr:rowOff>133350</xdr:rowOff>
    </xdr:from>
    <xdr:to>
      <xdr:col>12</xdr:col>
      <xdr:colOff>114300</xdr:colOff>
      <xdr:row>3</xdr:row>
      <xdr:rowOff>85725</xdr:rowOff>
    </xdr:to>
    <xdr:sp macro="" textlink="">
      <xdr:nvSpPr>
        <xdr:cNvPr id="2" name="TextBox 1">
          <a:extLst>
            <a:ext uri="{FF2B5EF4-FFF2-40B4-BE49-F238E27FC236}">
              <a16:creationId xmlns="" xmlns:a16="http://schemas.microsoft.com/office/drawing/2014/main" id="{00000000-0008-0000-0000-000002000000}"/>
            </a:ext>
          </a:extLst>
        </xdr:cNvPr>
        <xdr:cNvSpPr txBox="1"/>
      </xdr:nvSpPr>
      <xdr:spPr>
        <a:xfrm>
          <a:off x="9620250" y="133350"/>
          <a:ext cx="1828800" cy="438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N" sz="1100"/>
            <a:t>These</a:t>
          </a:r>
          <a:r>
            <a:rPr lang="en-IN" sz="1100" baseline="0"/>
            <a:t> are variables; do not delete or change.</a:t>
          </a:r>
          <a:endParaRPr lang="en-IN"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NEMANI_2/Downloads/Draft%20AWPB%202017-18%20APDMP.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2"/>
      <sheetName val="Sheet3"/>
      <sheetName val="Sheet6"/>
      <sheetName val="Sheet4"/>
      <sheetName val="Sheet7"/>
    </sheetNames>
    <sheetDataSet>
      <sheetData sheetId="0"/>
      <sheetData sheetId="1"/>
      <sheetData sheetId="2">
        <row r="10">
          <cell r="F10">
            <v>7</v>
          </cell>
        </row>
      </sheetData>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dimension ref="A1:N441"/>
  <sheetViews>
    <sheetView workbookViewId="0">
      <pane xSplit="1" ySplit="4" topLeftCell="B88" activePane="bottomRight" state="frozen"/>
      <selection pane="topRight" activeCell="B1" sqref="B1"/>
      <selection pane="bottomLeft" activeCell="A6" sqref="A6"/>
      <selection pane="bottomRight" activeCell="J88" sqref="J88"/>
    </sheetView>
  </sheetViews>
  <sheetFormatPr defaultColWidth="9.140625" defaultRowHeight="12.75"/>
  <cols>
    <col min="1" max="1" width="14.7109375" style="155" customWidth="1"/>
    <col min="2" max="2" width="46.42578125" style="148" customWidth="1"/>
    <col min="3" max="3" width="12" style="149" customWidth="1"/>
    <col min="4" max="4" width="7.42578125" style="149" customWidth="1"/>
    <col min="5" max="5" width="8" style="149" bestFit="1" customWidth="1"/>
    <col min="6" max="6" width="10.140625" style="148" customWidth="1"/>
    <col min="7" max="7" width="11" style="148" customWidth="1"/>
    <col min="8" max="8" width="12.140625" style="148" customWidth="1"/>
    <col min="9" max="9" width="14.5703125" style="148" customWidth="1"/>
    <col min="10" max="10" width="15.140625" style="148" customWidth="1"/>
    <col min="11" max="11" width="9.85546875" style="148" customWidth="1"/>
    <col min="12" max="12" width="8.5703125" style="150" customWidth="1"/>
    <col min="13" max="13" width="29" style="148" customWidth="1"/>
    <col min="14" max="16384" width="9.140625" style="148"/>
  </cols>
  <sheetData>
    <row r="1" spans="1:14">
      <c r="A1" s="145" t="s">
        <v>779</v>
      </c>
      <c r="B1" s="146"/>
      <c r="C1" s="147"/>
      <c r="D1" s="147"/>
      <c r="E1" s="147"/>
      <c r="F1" s="146"/>
      <c r="G1" s="146"/>
      <c r="H1" s="146"/>
      <c r="I1" s="146"/>
      <c r="J1" s="146"/>
      <c r="K1" s="146"/>
      <c r="L1" s="146"/>
    </row>
    <row r="2" spans="1:14">
      <c r="A2" s="145" t="s">
        <v>780</v>
      </c>
      <c r="B2" s="146" t="s">
        <v>0</v>
      </c>
      <c r="C2" s="146" t="s">
        <v>1</v>
      </c>
      <c r="F2" s="146"/>
      <c r="H2" s="146"/>
      <c r="I2" s="146"/>
      <c r="J2" s="146"/>
      <c r="K2" s="146"/>
    </row>
    <row r="3" spans="1:14">
      <c r="A3" s="151"/>
    </row>
    <row r="4" spans="1:14" s="153" customFormat="1" ht="38.25">
      <c r="A4" s="84"/>
      <c r="B4" s="85" t="s">
        <v>2</v>
      </c>
      <c r="C4" s="85" t="s">
        <v>14</v>
      </c>
      <c r="D4" s="229" t="s">
        <v>3</v>
      </c>
      <c r="E4" s="229"/>
      <c r="F4" s="229"/>
      <c r="G4" s="85" t="s">
        <v>4</v>
      </c>
      <c r="H4" s="85" t="s">
        <v>781</v>
      </c>
      <c r="I4" s="229" t="s">
        <v>782</v>
      </c>
      <c r="J4" s="229"/>
      <c r="K4" s="85" t="s">
        <v>783</v>
      </c>
      <c r="L4" s="180" t="s">
        <v>5</v>
      </c>
      <c r="M4" s="152" t="s">
        <v>6</v>
      </c>
      <c r="N4" s="152" t="s">
        <v>435</v>
      </c>
    </row>
    <row r="5" spans="1:14" s="153" customFormat="1" ht="25.5">
      <c r="A5" s="86">
        <v>1</v>
      </c>
      <c r="B5" s="87" t="s">
        <v>7</v>
      </c>
      <c r="C5" s="106"/>
      <c r="D5" s="106" t="s">
        <v>8</v>
      </c>
      <c r="E5" s="106" t="s">
        <v>9</v>
      </c>
      <c r="F5" s="106" t="s">
        <v>10</v>
      </c>
      <c r="G5" s="91"/>
      <c r="H5" s="91"/>
      <c r="I5" s="106" t="s">
        <v>8</v>
      </c>
      <c r="J5" s="106" t="s">
        <v>9</v>
      </c>
      <c r="K5" s="91"/>
      <c r="L5" s="159"/>
    </row>
    <row r="6" spans="1:14">
      <c r="A6" s="211">
        <v>1.1000000000000001</v>
      </c>
      <c r="B6" s="212" t="s">
        <v>11</v>
      </c>
      <c r="C6" s="213"/>
      <c r="D6" s="213"/>
      <c r="E6" s="213"/>
      <c r="F6" s="139"/>
      <c r="G6" s="139"/>
      <c r="H6" s="139"/>
      <c r="I6" s="139"/>
      <c r="J6" s="139"/>
      <c r="K6" s="139"/>
      <c r="L6" s="214"/>
      <c r="M6" s="215"/>
      <c r="N6" s="215"/>
    </row>
    <row r="7" spans="1:14">
      <c r="A7" s="86" t="s">
        <v>12</v>
      </c>
      <c r="B7" s="89" t="s">
        <v>13</v>
      </c>
      <c r="C7" s="106" t="s">
        <v>14</v>
      </c>
      <c r="D7" s="106"/>
      <c r="E7" s="106"/>
      <c r="F7" s="91"/>
      <c r="G7" s="91"/>
      <c r="H7" s="91"/>
      <c r="I7" s="91"/>
      <c r="J7" s="91"/>
      <c r="K7" s="91"/>
      <c r="L7" s="159"/>
      <c r="M7" s="153"/>
      <c r="N7" s="153"/>
    </row>
    <row r="8" spans="1:14" ht="25.5">
      <c r="A8" s="86"/>
      <c r="B8" s="91" t="s">
        <v>15</v>
      </c>
      <c r="C8" s="106" t="s">
        <v>16</v>
      </c>
      <c r="D8" s="106">
        <v>110</v>
      </c>
      <c r="E8" s="106"/>
      <c r="F8" s="91">
        <f>SUM(D8:E8)</f>
        <v>110</v>
      </c>
      <c r="G8" s="91">
        <v>50000</v>
      </c>
      <c r="H8" s="91">
        <f t="shared" ref="H8:H14" si="0">F8*G8/1000</f>
        <v>5500</v>
      </c>
      <c r="I8" s="91">
        <f>D8*G8/1000</f>
        <v>5500</v>
      </c>
      <c r="J8" s="91">
        <f>E8*G8/1000</f>
        <v>0</v>
      </c>
      <c r="K8" s="91"/>
      <c r="L8" s="159">
        <f>H8/100</f>
        <v>55</v>
      </c>
      <c r="M8" s="144" t="s">
        <v>17</v>
      </c>
      <c r="N8" s="153"/>
    </row>
    <row r="9" spans="1:14">
      <c r="A9" s="86"/>
      <c r="B9" s="91" t="s">
        <v>18</v>
      </c>
      <c r="C9" s="106" t="s">
        <v>14</v>
      </c>
      <c r="D9" s="106">
        <v>0</v>
      </c>
      <c r="E9" s="106">
        <v>0</v>
      </c>
      <c r="F9" s="91">
        <f t="shared" ref="F9:F14" si="1">SUM(D9:E9)</f>
        <v>0</v>
      </c>
      <c r="G9" s="91">
        <v>0</v>
      </c>
      <c r="H9" s="91">
        <f t="shared" si="0"/>
        <v>0</v>
      </c>
      <c r="I9" s="91">
        <f t="shared" ref="I9:I71" si="2">D9*G9/1000</f>
        <v>0</v>
      </c>
      <c r="J9" s="91">
        <f t="shared" ref="J9:J71" si="3">E9*G9/1000</f>
        <v>0</v>
      </c>
      <c r="K9" s="91"/>
      <c r="L9" s="159">
        <f t="shared" ref="L9:L14" si="4">H9/100</f>
        <v>0</v>
      </c>
      <c r="M9" s="144" t="s">
        <v>19</v>
      </c>
      <c r="N9" s="153"/>
    </row>
    <row r="10" spans="1:14">
      <c r="A10" s="86"/>
      <c r="B10" s="226" t="s">
        <v>20</v>
      </c>
      <c r="C10" s="106" t="s">
        <v>14</v>
      </c>
      <c r="D10" s="106">
        <v>52</v>
      </c>
      <c r="E10" s="106">
        <v>58</v>
      </c>
      <c r="F10" s="91">
        <f t="shared" si="1"/>
        <v>110</v>
      </c>
      <c r="G10" s="91">
        <v>150000</v>
      </c>
      <c r="H10" s="91">
        <f t="shared" si="0"/>
        <v>16500</v>
      </c>
      <c r="I10" s="91">
        <f t="shared" si="2"/>
        <v>7800</v>
      </c>
      <c r="J10" s="91">
        <f t="shared" si="3"/>
        <v>8700</v>
      </c>
      <c r="K10" s="91"/>
      <c r="L10" s="159">
        <f t="shared" si="4"/>
        <v>165</v>
      </c>
      <c r="M10" s="144" t="s">
        <v>19</v>
      </c>
      <c r="N10" s="153"/>
    </row>
    <row r="11" spans="1:14">
      <c r="A11" s="86"/>
      <c r="B11" s="91" t="s">
        <v>21</v>
      </c>
      <c r="C11" s="106" t="s">
        <v>22</v>
      </c>
      <c r="D11" s="109" t="s">
        <v>23</v>
      </c>
      <c r="E11" s="106">
        <v>0</v>
      </c>
      <c r="F11" s="91">
        <f t="shared" si="1"/>
        <v>0</v>
      </c>
      <c r="G11" s="91">
        <v>14000</v>
      </c>
      <c r="H11" s="91">
        <f t="shared" si="0"/>
        <v>0</v>
      </c>
      <c r="I11" s="91">
        <v>0</v>
      </c>
      <c r="J11" s="91">
        <f t="shared" si="3"/>
        <v>0</v>
      </c>
      <c r="K11" s="91"/>
      <c r="L11" s="159">
        <f t="shared" si="4"/>
        <v>0</v>
      </c>
      <c r="M11" s="144" t="s">
        <v>19</v>
      </c>
      <c r="N11" s="153"/>
    </row>
    <row r="12" spans="1:14">
      <c r="A12" s="86"/>
      <c r="B12" s="226" t="s">
        <v>24</v>
      </c>
      <c r="C12" s="106" t="s">
        <v>22</v>
      </c>
      <c r="D12" s="106">
        <f>D10*2</f>
        <v>104</v>
      </c>
      <c r="E12" s="106">
        <f>E10*2</f>
        <v>116</v>
      </c>
      <c r="F12" s="91">
        <f t="shared" si="1"/>
        <v>220</v>
      </c>
      <c r="G12" s="91">
        <v>14000</v>
      </c>
      <c r="H12" s="91">
        <f t="shared" si="0"/>
        <v>3080</v>
      </c>
      <c r="I12" s="91">
        <f t="shared" si="2"/>
        <v>1456</v>
      </c>
      <c r="J12" s="91">
        <f t="shared" si="3"/>
        <v>1624</v>
      </c>
      <c r="K12" s="91"/>
      <c r="L12" s="159">
        <f t="shared" si="4"/>
        <v>30.8</v>
      </c>
      <c r="M12" s="144" t="s">
        <v>19</v>
      </c>
      <c r="N12" s="153"/>
    </row>
    <row r="13" spans="1:14" ht="24" customHeight="1">
      <c r="A13" s="86"/>
      <c r="B13" s="91" t="s">
        <v>25</v>
      </c>
      <c r="C13" s="106" t="s">
        <v>26</v>
      </c>
      <c r="D13" s="106">
        <f>D10*3</f>
        <v>156</v>
      </c>
      <c r="E13" s="106">
        <f>((D10+E10)*12)</f>
        <v>1320</v>
      </c>
      <c r="F13" s="91">
        <f t="shared" si="1"/>
        <v>1476</v>
      </c>
      <c r="G13" s="91">
        <v>6000</v>
      </c>
      <c r="H13" s="91">
        <f t="shared" si="0"/>
        <v>8856</v>
      </c>
      <c r="I13" s="91">
        <f t="shared" si="2"/>
        <v>936</v>
      </c>
      <c r="J13" s="91">
        <f t="shared" si="3"/>
        <v>7920</v>
      </c>
      <c r="K13" s="91"/>
      <c r="L13" s="159">
        <f t="shared" si="4"/>
        <v>88.56</v>
      </c>
      <c r="M13" s="144" t="s">
        <v>19</v>
      </c>
      <c r="N13" s="153"/>
    </row>
    <row r="14" spans="1:14">
      <c r="A14" s="86"/>
      <c r="B14" s="91" t="s">
        <v>745</v>
      </c>
      <c r="C14" s="106" t="s">
        <v>26</v>
      </c>
      <c r="D14" s="106">
        <f>D10*1*3</f>
        <v>156</v>
      </c>
      <c r="E14" s="106">
        <f>(D10+E10)*1*12</f>
        <v>1320</v>
      </c>
      <c r="F14" s="91">
        <f t="shared" si="1"/>
        <v>1476</v>
      </c>
      <c r="G14" s="91">
        <v>8000</v>
      </c>
      <c r="H14" s="91">
        <f t="shared" si="0"/>
        <v>11808</v>
      </c>
      <c r="I14" s="91">
        <f t="shared" si="2"/>
        <v>1248</v>
      </c>
      <c r="J14" s="91">
        <f t="shared" si="3"/>
        <v>10560</v>
      </c>
      <c r="K14" s="91"/>
      <c r="L14" s="159">
        <f t="shared" si="4"/>
        <v>118.08</v>
      </c>
      <c r="M14" s="144" t="s">
        <v>19</v>
      </c>
      <c r="N14" s="153"/>
    </row>
    <row r="15" spans="1:14">
      <c r="A15" s="86"/>
      <c r="B15" s="91"/>
      <c r="C15" s="106"/>
      <c r="D15" s="106"/>
      <c r="E15" s="106"/>
      <c r="F15" s="91"/>
      <c r="G15" s="91"/>
      <c r="H15" s="91"/>
      <c r="I15" s="91"/>
      <c r="J15" s="91"/>
      <c r="K15" s="91"/>
      <c r="L15" s="159"/>
      <c r="M15" s="153"/>
      <c r="N15" s="153"/>
    </row>
    <row r="16" spans="1:14">
      <c r="A16" s="86"/>
      <c r="B16" s="104" t="s">
        <v>27</v>
      </c>
      <c r="C16" s="106"/>
      <c r="D16" s="106"/>
      <c r="E16" s="106"/>
      <c r="F16" s="91"/>
      <c r="G16" s="91"/>
      <c r="H16" s="153"/>
      <c r="I16" s="91">
        <f>SUM(I8:I14)</f>
        <v>16940</v>
      </c>
      <c r="J16" s="91">
        <f>SUM(J8:J14)</f>
        <v>28804</v>
      </c>
      <c r="K16" s="104">
        <f>SUM(H8:H14)</f>
        <v>45744</v>
      </c>
      <c r="L16" s="181">
        <f>SUM(L8:L14)</f>
        <v>457.44</v>
      </c>
      <c r="M16" s="153"/>
      <c r="N16" s="153"/>
    </row>
    <row r="17" spans="1:14">
      <c r="A17" s="86"/>
      <c r="B17" s="91"/>
      <c r="C17" s="106"/>
      <c r="D17" s="106"/>
      <c r="E17" s="106"/>
      <c r="F17" s="91"/>
      <c r="G17" s="91"/>
      <c r="H17" s="91"/>
      <c r="I17" s="91"/>
      <c r="J17" s="91"/>
      <c r="K17" s="91"/>
      <c r="L17" s="159"/>
      <c r="M17" s="153"/>
      <c r="N17" s="153"/>
    </row>
    <row r="18" spans="1:14">
      <c r="A18" s="86" t="s">
        <v>28</v>
      </c>
      <c r="B18" s="89" t="s">
        <v>733</v>
      </c>
      <c r="C18" s="106"/>
      <c r="D18" s="106"/>
      <c r="E18" s="106"/>
      <c r="F18" s="91"/>
      <c r="G18" s="91"/>
      <c r="H18" s="91"/>
      <c r="I18" s="91"/>
      <c r="J18" s="91"/>
      <c r="K18" s="91"/>
      <c r="L18" s="159"/>
      <c r="M18" s="153"/>
      <c r="N18" s="153"/>
    </row>
    <row r="19" spans="1:14">
      <c r="A19" s="86" t="s">
        <v>29</v>
      </c>
      <c r="B19" s="104" t="s">
        <v>30</v>
      </c>
      <c r="C19" s="106"/>
      <c r="D19" s="106"/>
      <c r="E19" s="106"/>
      <c r="F19" s="91"/>
      <c r="G19" s="91"/>
      <c r="H19" s="91"/>
      <c r="I19" s="91"/>
      <c r="J19" s="91"/>
      <c r="K19" s="91"/>
      <c r="L19" s="159"/>
      <c r="M19" s="153"/>
      <c r="N19" s="153"/>
    </row>
    <row r="20" spans="1:14">
      <c r="A20" s="86"/>
      <c r="B20" s="91" t="s">
        <v>31</v>
      </c>
      <c r="C20" s="106" t="s">
        <v>32</v>
      </c>
      <c r="D20" s="106"/>
      <c r="E20" s="106"/>
      <c r="F20" s="91">
        <f>SUM(D20:E20)</f>
        <v>0</v>
      </c>
      <c r="G20" s="91">
        <v>2402600</v>
      </c>
      <c r="H20" s="91">
        <f>F20*G20/1000</f>
        <v>0</v>
      </c>
      <c r="I20" s="91">
        <f t="shared" si="2"/>
        <v>0</v>
      </c>
      <c r="J20" s="91">
        <f t="shared" si="3"/>
        <v>0</v>
      </c>
      <c r="K20" s="91"/>
      <c r="L20" s="159">
        <f>H20/100</f>
        <v>0</v>
      </c>
      <c r="M20" s="144" t="s">
        <v>19</v>
      </c>
      <c r="N20" s="153"/>
    </row>
    <row r="21" spans="1:14">
      <c r="A21" s="86"/>
      <c r="B21" s="91" t="s">
        <v>33</v>
      </c>
      <c r="C21" s="106" t="s">
        <v>34</v>
      </c>
      <c r="D21" s="106"/>
      <c r="E21" s="106"/>
      <c r="F21" s="91">
        <f>SUM(D21:E21)</f>
        <v>0</v>
      </c>
      <c r="G21" s="91">
        <v>43580</v>
      </c>
      <c r="H21" s="91">
        <f>F21*G21/1000</f>
        <v>0</v>
      </c>
      <c r="I21" s="91">
        <f t="shared" si="2"/>
        <v>0</v>
      </c>
      <c r="J21" s="91">
        <f t="shared" si="3"/>
        <v>0</v>
      </c>
      <c r="K21" s="91"/>
      <c r="L21" s="159">
        <f>H21/100</f>
        <v>0</v>
      </c>
      <c r="M21" s="144" t="s">
        <v>19</v>
      </c>
      <c r="N21" s="153"/>
    </row>
    <row r="22" spans="1:14">
      <c r="A22" s="86"/>
      <c r="B22" s="91" t="s">
        <v>35</v>
      </c>
      <c r="C22" s="106" t="s">
        <v>34</v>
      </c>
      <c r="D22" s="106"/>
      <c r="E22" s="106"/>
      <c r="F22" s="91">
        <f>SUM(D22:E22)</f>
        <v>0</v>
      </c>
      <c r="G22" s="91">
        <v>24460</v>
      </c>
      <c r="H22" s="91">
        <f>F22*G22/1000</f>
        <v>0</v>
      </c>
      <c r="I22" s="91">
        <f t="shared" si="2"/>
        <v>0</v>
      </c>
      <c r="J22" s="91">
        <f t="shared" si="3"/>
        <v>0</v>
      </c>
      <c r="K22" s="91"/>
      <c r="L22" s="159">
        <f>H22/100</f>
        <v>0</v>
      </c>
      <c r="M22" s="144" t="s">
        <v>19</v>
      </c>
      <c r="N22" s="153"/>
    </row>
    <row r="23" spans="1:14">
      <c r="A23" s="86"/>
      <c r="B23" s="91" t="s">
        <v>36</v>
      </c>
      <c r="C23" s="106"/>
      <c r="D23" s="106"/>
      <c r="E23" s="106"/>
      <c r="F23" s="91"/>
      <c r="G23" s="91"/>
      <c r="H23" s="91"/>
      <c r="I23" s="91">
        <f t="shared" si="2"/>
        <v>0</v>
      </c>
      <c r="J23" s="91">
        <f t="shared" si="3"/>
        <v>0</v>
      </c>
      <c r="K23" s="91"/>
      <c r="L23" s="159"/>
      <c r="M23" s="144" t="s">
        <v>19</v>
      </c>
      <c r="N23" s="153"/>
    </row>
    <row r="24" spans="1:14">
      <c r="A24" s="86"/>
      <c r="B24" s="91" t="s">
        <v>37</v>
      </c>
      <c r="C24" s="106"/>
      <c r="D24" s="106"/>
      <c r="E24" s="106"/>
      <c r="F24" s="91"/>
      <c r="G24" s="91"/>
      <c r="H24" s="91"/>
      <c r="I24" s="91">
        <f t="shared" si="2"/>
        <v>0</v>
      </c>
      <c r="J24" s="91">
        <f t="shared" si="3"/>
        <v>0</v>
      </c>
      <c r="K24" s="91"/>
      <c r="L24" s="159"/>
      <c r="M24" s="144" t="s">
        <v>19</v>
      </c>
      <c r="N24" s="153"/>
    </row>
    <row r="25" spans="1:14">
      <c r="A25" s="86"/>
      <c r="B25" s="143" t="s">
        <v>784</v>
      </c>
      <c r="C25" s="106" t="s">
        <v>746</v>
      </c>
      <c r="D25" s="106">
        <f>2*2*2*110</f>
        <v>880</v>
      </c>
      <c r="E25" s="106">
        <f>14*2*2*110</f>
        <v>6160</v>
      </c>
      <c r="F25" s="91">
        <f>E25+D25</f>
        <v>7040</v>
      </c>
      <c r="G25" s="91">
        <v>1000</v>
      </c>
      <c r="H25" s="86">
        <f>G25*F25/1000</f>
        <v>7040</v>
      </c>
      <c r="I25" s="91">
        <f t="shared" si="2"/>
        <v>880</v>
      </c>
      <c r="J25" s="91">
        <f t="shared" si="3"/>
        <v>6160</v>
      </c>
      <c r="K25" s="91"/>
      <c r="L25" s="159">
        <f>H25/100</f>
        <v>70.400000000000006</v>
      </c>
      <c r="M25" s="144" t="s">
        <v>19</v>
      </c>
      <c r="N25" s="153" t="s">
        <v>785</v>
      </c>
    </row>
    <row r="26" spans="1:14">
      <c r="A26" s="86"/>
      <c r="B26" s="91"/>
      <c r="C26" s="106"/>
      <c r="D26" s="106"/>
      <c r="E26" s="106"/>
      <c r="F26" s="91"/>
      <c r="G26" s="91"/>
      <c r="H26" s="91"/>
      <c r="I26" s="91"/>
      <c r="J26" s="91"/>
      <c r="K26" s="91"/>
      <c r="L26" s="159"/>
      <c r="M26" s="153"/>
      <c r="N26" s="153"/>
    </row>
    <row r="27" spans="1:14">
      <c r="A27" s="86"/>
      <c r="B27" s="91"/>
      <c r="C27" s="106"/>
      <c r="D27" s="106"/>
      <c r="E27" s="106"/>
      <c r="F27" s="91"/>
      <c r="G27" s="91"/>
      <c r="H27" s="91"/>
      <c r="I27" s="91"/>
      <c r="J27" s="91"/>
      <c r="K27" s="91"/>
      <c r="L27" s="159"/>
      <c r="M27" s="153"/>
      <c r="N27" s="153"/>
    </row>
    <row r="28" spans="1:14">
      <c r="A28" s="86" t="s">
        <v>38</v>
      </c>
      <c r="B28" s="89" t="s">
        <v>39</v>
      </c>
      <c r="C28" s="106"/>
      <c r="D28" s="106"/>
      <c r="E28" s="106"/>
      <c r="F28" s="91"/>
      <c r="G28" s="91"/>
      <c r="H28" s="91"/>
      <c r="I28" s="91"/>
      <c r="J28" s="91"/>
      <c r="K28" s="91"/>
      <c r="L28" s="159"/>
      <c r="M28" s="153"/>
      <c r="N28" s="153"/>
    </row>
    <row r="29" spans="1:14" ht="24.75" customHeight="1">
      <c r="A29" s="86"/>
      <c r="B29" s="91" t="s">
        <v>40</v>
      </c>
      <c r="C29" s="106" t="s">
        <v>41</v>
      </c>
      <c r="D29" s="106">
        <f>D10*3*15</f>
        <v>2340</v>
      </c>
      <c r="E29" s="106">
        <f>(D10+E10)*15*12</f>
        <v>19800</v>
      </c>
      <c r="F29" s="91">
        <f>E29+D29</f>
        <v>22140</v>
      </c>
      <c r="G29" s="91">
        <v>300</v>
      </c>
      <c r="H29" s="91">
        <f>F29*G29/1000</f>
        <v>6642</v>
      </c>
      <c r="I29" s="91">
        <f t="shared" si="2"/>
        <v>702</v>
      </c>
      <c r="J29" s="91">
        <f t="shared" si="3"/>
        <v>5940</v>
      </c>
      <c r="K29" s="91"/>
      <c r="L29" s="159">
        <f>H29/100</f>
        <v>66.42</v>
      </c>
      <c r="M29" s="144" t="s">
        <v>19</v>
      </c>
      <c r="N29" s="153"/>
    </row>
    <row r="30" spans="1:14">
      <c r="A30" s="86"/>
      <c r="B30" s="91" t="s">
        <v>42</v>
      </c>
      <c r="C30" s="106" t="s">
        <v>43</v>
      </c>
      <c r="D30" s="106">
        <f>D10*25</f>
        <v>1300</v>
      </c>
      <c r="E30" s="106">
        <f>E10*25</f>
        <v>1450</v>
      </c>
      <c r="F30" s="91">
        <f>E30+D30</f>
        <v>2750</v>
      </c>
      <c r="G30" s="91">
        <v>3200</v>
      </c>
      <c r="H30" s="91">
        <f>F30*G30/1000</f>
        <v>8800</v>
      </c>
      <c r="I30" s="91">
        <f t="shared" si="2"/>
        <v>4160</v>
      </c>
      <c r="J30" s="91">
        <f t="shared" si="3"/>
        <v>4640</v>
      </c>
      <c r="K30" s="91"/>
      <c r="L30" s="159">
        <f>H30/100</f>
        <v>88</v>
      </c>
      <c r="M30" s="144" t="s">
        <v>17</v>
      </c>
      <c r="N30" s="153"/>
    </row>
    <row r="31" spans="1:14">
      <c r="A31" s="86"/>
      <c r="B31" s="91" t="s">
        <v>752</v>
      </c>
      <c r="C31" s="106" t="s">
        <v>747</v>
      </c>
      <c r="D31" s="106"/>
      <c r="E31" s="106">
        <v>50</v>
      </c>
      <c r="F31" s="91">
        <f>E31+D31</f>
        <v>50</v>
      </c>
      <c r="G31" s="91">
        <v>10000</v>
      </c>
      <c r="H31" s="91">
        <f>F31*G31/1000</f>
        <v>500</v>
      </c>
      <c r="I31" s="91">
        <f t="shared" si="2"/>
        <v>0</v>
      </c>
      <c r="J31" s="91">
        <f t="shared" si="3"/>
        <v>500</v>
      </c>
      <c r="K31" s="91"/>
      <c r="L31" s="159">
        <f>H31/100</f>
        <v>5</v>
      </c>
      <c r="M31" s="144" t="s">
        <v>17</v>
      </c>
      <c r="N31" s="153"/>
    </row>
    <row r="32" spans="1:14">
      <c r="A32" s="86"/>
      <c r="B32" s="91" t="s">
        <v>748</v>
      </c>
      <c r="C32" s="106" t="s">
        <v>749</v>
      </c>
      <c r="D32" s="106">
        <f>1*110</f>
        <v>110</v>
      </c>
      <c r="E32" s="106">
        <f>2*110</f>
        <v>220</v>
      </c>
      <c r="F32" s="91">
        <f>E32+D32</f>
        <v>330</v>
      </c>
      <c r="G32" s="91">
        <v>10000</v>
      </c>
      <c r="H32" s="91">
        <f>F32*G32/1000</f>
        <v>3300</v>
      </c>
      <c r="I32" s="91">
        <f>D32*G32/1000</f>
        <v>1100</v>
      </c>
      <c r="J32" s="91">
        <f>E32*G32/1000</f>
        <v>2200</v>
      </c>
      <c r="K32" s="91"/>
      <c r="L32" s="159">
        <f>H32/100</f>
        <v>33</v>
      </c>
      <c r="M32" s="144" t="s">
        <v>17</v>
      </c>
      <c r="N32" s="153"/>
    </row>
    <row r="33" spans="1:14">
      <c r="A33" s="86"/>
      <c r="B33" s="153"/>
      <c r="C33" s="157"/>
      <c r="D33" s="157"/>
      <c r="E33" s="157"/>
      <c r="F33" s="153"/>
      <c r="G33" s="153"/>
      <c r="H33" s="153"/>
      <c r="I33" s="91"/>
      <c r="J33" s="91"/>
      <c r="K33" s="153"/>
      <c r="L33" s="160"/>
      <c r="M33" s="153"/>
      <c r="N33" s="153"/>
    </row>
    <row r="34" spans="1:14">
      <c r="A34" s="86"/>
      <c r="B34" s="104" t="s">
        <v>45</v>
      </c>
      <c r="C34" s="106"/>
      <c r="D34" s="106"/>
      <c r="E34" s="106"/>
      <c r="F34" s="91"/>
      <c r="G34" s="91"/>
      <c r="H34" s="153"/>
      <c r="I34" s="152">
        <f>SUM(I20:I33)</f>
        <v>6842</v>
      </c>
      <c r="J34" s="152">
        <f>SUM(J20:J33)</f>
        <v>19440</v>
      </c>
      <c r="K34" s="91">
        <f>SUM(H20:H32)</f>
        <v>26282</v>
      </c>
      <c r="L34" s="91">
        <f>SUM(L20:L33)</f>
        <v>262.82</v>
      </c>
      <c r="M34" s="153"/>
      <c r="N34" s="153"/>
    </row>
    <row r="35" spans="1:14">
      <c r="A35" s="86"/>
      <c r="B35" s="91"/>
      <c r="C35" s="106"/>
      <c r="D35" s="106"/>
      <c r="E35" s="106"/>
      <c r="F35" s="91"/>
      <c r="G35" s="91"/>
      <c r="H35" s="153"/>
      <c r="I35" s="91"/>
      <c r="J35" s="91"/>
      <c r="K35" s="91"/>
      <c r="L35" s="91"/>
      <c r="M35" s="153"/>
      <c r="N35" s="153"/>
    </row>
    <row r="36" spans="1:14">
      <c r="A36" s="86" t="s">
        <v>46</v>
      </c>
      <c r="B36" s="89" t="s">
        <v>47</v>
      </c>
      <c r="C36" s="106"/>
      <c r="D36" s="106"/>
      <c r="E36" s="106"/>
      <c r="F36" s="91"/>
      <c r="G36" s="91"/>
      <c r="H36" s="153"/>
      <c r="I36" s="91"/>
      <c r="J36" s="91"/>
      <c r="K36" s="91"/>
      <c r="L36" s="91"/>
      <c r="M36" s="153"/>
      <c r="N36" s="153"/>
    </row>
    <row r="37" spans="1:14">
      <c r="A37" s="86"/>
      <c r="B37" s="91" t="s">
        <v>48</v>
      </c>
      <c r="C37" s="91" t="s">
        <v>49</v>
      </c>
      <c r="D37" s="106">
        <f>(D10+E10)*2*3</f>
        <v>660</v>
      </c>
      <c r="E37" s="106">
        <f>(D10+E10)*2*3</f>
        <v>660</v>
      </c>
      <c r="F37" s="91">
        <f>E37+D37</f>
        <v>1320</v>
      </c>
      <c r="G37" s="91">
        <v>5000</v>
      </c>
      <c r="H37" s="153">
        <f>G37*F37/1000</f>
        <v>6600</v>
      </c>
      <c r="I37" s="91">
        <f t="shared" si="2"/>
        <v>3300</v>
      </c>
      <c r="J37" s="91">
        <f t="shared" si="3"/>
        <v>3300</v>
      </c>
      <c r="K37" s="91"/>
      <c r="L37" s="159">
        <f>H37/100</f>
        <v>66</v>
      </c>
      <c r="M37" s="144" t="s">
        <v>17</v>
      </c>
      <c r="N37" s="153" t="s">
        <v>786</v>
      </c>
    </row>
    <row r="38" spans="1:14">
      <c r="A38" s="86"/>
      <c r="B38" s="91" t="s">
        <v>50</v>
      </c>
      <c r="C38" s="91" t="s">
        <v>51</v>
      </c>
      <c r="D38" s="106">
        <v>0.05</v>
      </c>
      <c r="E38" s="106">
        <v>0.05</v>
      </c>
      <c r="F38" s="91">
        <f>E38+D38</f>
        <v>0.1</v>
      </c>
      <c r="G38" s="154">
        <v>86000000</v>
      </c>
      <c r="H38" s="153">
        <f>G38*F38/1000</f>
        <v>8600</v>
      </c>
      <c r="I38" s="91">
        <f t="shared" si="2"/>
        <v>4300</v>
      </c>
      <c r="J38" s="91">
        <f t="shared" si="3"/>
        <v>4300</v>
      </c>
      <c r="K38" s="91"/>
      <c r="L38" s="159">
        <f>H38/100</f>
        <v>86</v>
      </c>
      <c r="M38" s="144" t="s">
        <v>19</v>
      </c>
      <c r="N38" s="153"/>
    </row>
    <row r="39" spans="1:14">
      <c r="A39" s="86"/>
      <c r="B39" s="91" t="s">
        <v>52</v>
      </c>
      <c r="C39" s="91" t="s">
        <v>53</v>
      </c>
      <c r="D39" s="106"/>
      <c r="E39" s="106">
        <v>18</v>
      </c>
      <c r="F39" s="91">
        <v>18</v>
      </c>
      <c r="G39" s="91">
        <v>50000</v>
      </c>
      <c r="H39" s="153">
        <f>G39*F39/1000</f>
        <v>900</v>
      </c>
      <c r="I39" s="91">
        <f t="shared" si="2"/>
        <v>0</v>
      </c>
      <c r="J39" s="91">
        <f t="shared" si="3"/>
        <v>900</v>
      </c>
      <c r="K39" s="91"/>
      <c r="L39" s="159">
        <f>H39/100</f>
        <v>9</v>
      </c>
      <c r="M39" s="144" t="s">
        <v>17</v>
      </c>
      <c r="N39" s="153"/>
    </row>
    <row r="40" spans="1:14">
      <c r="A40" s="86"/>
      <c r="B40" s="104" t="s">
        <v>54</v>
      </c>
      <c r="C40" s="91"/>
      <c r="D40" s="106"/>
      <c r="E40" s="106"/>
      <c r="F40" s="91"/>
      <c r="G40" s="91"/>
      <c r="H40" s="153"/>
      <c r="I40" s="153">
        <f>SUM(I37:I39)</f>
        <v>7600</v>
      </c>
      <c r="J40" s="153">
        <f>SUM(J37:J39)</f>
        <v>8500</v>
      </c>
      <c r="K40" s="91">
        <f>SUM(H37:H39)</f>
        <v>16100</v>
      </c>
      <c r="L40" s="159">
        <f>SUM(L37:L39)</f>
        <v>161</v>
      </c>
      <c r="M40" s="153"/>
      <c r="N40" s="153"/>
    </row>
    <row r="41" spans="1:14">
      <c r="A41" s="86"/>
      <c r="B41" s="91"/>
      <c r="C41" s="106"/>
      <c r="D41" s="106"/>
      <c r="E41" s="106"/>
      <c r="F41" s="91"/>
      <c r="G41" s="91"/>
      <c r="H41" s="153"/>
      <c r="I41" s="91"/>
      <c r="J41" s="91"/>
      <c r="K41" s="91"/>
      <c r="L41" s="91"/>
      <c r="M41" s="153"/>
      <c r="N41" s="153"/>
    </row>
    <row r="42" spans="1:14">
      <c r="A42" s="86"/>
      <c r="B42" s="91"/>
      <c r="C42" s="106"/>
      <c r="D42" s="106"/>
      <c r="E42" s="106"/>
      <c r="F42" s="91"/>
      <c r="G42" s="119"/>
      <c r="H42" s="153"/>
      <c r="I42" s="91"/>
      <c r="J42" s="91"/>
      <c r="K42" s="91"/>
      <c r="L42" s="91"/>
      <c r="M42" s="153"/>
      <c r="N42" s="153"/>
    </row>
    <row r="43" spans="1:14">
      <c r="A43" s="86" t="s">
        <v>55</v>
      </c>
      <c r="B43" s="89" t="s">
        <v>56</v>
      </c>
      <c r="C43" s="106"/>
      <c r="D43" s="106"/>
      <c r="E43" s="106"/>
      <c r="F43" s="91"/>
      <c r="G43" s="91"/>
      <c r="H43" s="91"/>
      <c r="I43" s="91"/>
      <c r="J43" s="91"/>
      <c r="K43" s="91"/>
      <c r="L43" s="159"/>
      <c r="M43" s="153"/>
      <c r="N43" s="153"/>
    </row>
    <row r="44" spans="1:14" ht="25.5">
      <c r="A44" s="86"/>
      <c r="B44" s="91" t="s">
        <v>57</v>
      </c>
      <c r="C44" s="106" t="s">
        <v>22</v>
      </c>
      <c r="D44" s="106"/>
      <c r="E44" s="106"/>
      <c r="F44" s="91">
        <v>0</v>
      </c>
      <c r="G44" s="91">
        <v>7700</v>
      </c>
      <c r="H44" s="91">
        <f>F44*G44/1000</f>
        <v>0</v>
      </c>
      <c r="I44" s="91">
        <f t="shared" si="2"/>
        <v>0</v>
      </c>
      <c r="J44" s="91">
        <f t="shared" si="3"/>
        <v>0</v>
      </c>
      <c r="K44" s="91"/>
      <c r="L44" s="159">
        <f>H44/100</f>
        <v>0</v>
      </c>
      <c r="M44" s="144" t="s">
        <v>19</v>
      </c>
      <c r="N44" s="153"/>
    </row>
    <row r="45" spans="1:14" ht="25.5">
      <c r="A45" s="86"/>
      <c r="B45" s="91" t="s">
        <v>58</v>
      </c>
      <c r="C45" s="106" t="s">
        <v>59</v>
      </c>
      <c r="D45" s="106">
        <f>D10*100</f>
        <v>5200</v>
      </c>
      <c r="E45" s="106">
        <f>(E10*100)+((D10+E10)*100)</f>
        <v>16800</v>
      </c>
      <c r="F45" s="91">
        <f>E45+D45</f>
        <v>22000</v>
      </c>
      <c r="G45" s="91">
        <v>7700</v>
      </c>
      <c r="H45" s="91">
        <f>F45*G45/1000</f>
        <v>169400</v>
      </c>
      <c r="I45" s="91">
        <f t="shared" si="2"/>
        <v>40040</v>
      </c>
      <c r="J45" s="91">
        <f t="shared" si="3"/>
        <v>129360</v>
      </c>
      <c r="K45" s="91"/>
      <c r="L45" s="159">
        <f>H45/100</f>
        <v>1694</v>
      </c>
      <c r="M45" s="144" t="s">
        <v>19</v>
      </c>
      <c r="N45" s="153" t="s">
        <v>787</v>
      </c>
    </row>
    <row r="46" spans="1:14" ht="25.5">
      <c r="A46" s="86"/>
      <c r="B46" s="91" t="s">
        <v>60</v>
      </c>
      <c r="C46" s="106" t="s">
        <v>61</v>
      </c>
      <c r="D46" s="106"/>
      <c r="E46" s="106"/>
      <c r="F46" s="91">
        <f t="shared" ref="F46:F60" si="5">E46+D46</f>
        <v>0</v>
      </c>
      <c r="G46" s="91"/>
      <c r="H46" s="91"/>
      <c r="I46" s="91">
        <f t="shared" si="2"/>
        <v>0</v>
      </c>
      <c r="J46" s="91">
        <f t="shared" si="3"/>
        <v>0</v>
      </c>
      <c r="K46" s="91"/>
      <c r="L46" s="159"/>
      <c r="M46" s="144" t="s">
        <v>19</v>
      </c>
      <c r="N46" s="153"/>
    </row>
    <row r="47" spans="1:14" ht="25.5">
      <c r="A47" s="86"/>
      <c r="B47" s="91" t="s">
        <v>750</v>
      </c>
      <c r="C47" s="106" t="s">
        <v>61</v>
      </c>
      <c r="D47" s="106">
        <f>D10</f>
        <v>52</v>
      </c>
      <c r="E47" s="106">
        <f>E10</f>
        <v>58</v>
      </c>
      <c r="F47" s="91">
        <f t="shared" si="5"/>
        <v>110</v>
      </c>
      <c r="G47" s="90">
        <v>30000</v>
      </c>
      <c r="H47" s="90">
        <f>F47*G47/1000</f>
        <v>3300</v>
      </c>
      <c r="I47" s="91">
        <f t="shared" si="2"/>
        <v>1560</v>
      </c>
      <c r="J47" s="91">
        <f t="shared" si="3"/>
        <v>1740</v>
      </c>
      <c r="K47" s="91"/>
      <c r="L47" s="159">
        <f>H47/100</f>
        <v>33</v>
      </c>
      <c r="M47" s="144" t="s">
        <v>19</v>
      </c>
      <c r="N47" s="153"/>
    </row>
    <row r="48" spans="1:14" ht="25.5">
      <c r="A48" s="86"/>
      <c r="B48" s="91" t="s">
        <v>62</v>
      </c>
      <c r="C48" s="106" t="s">
        <v>63</v>
      </c>
      <c r="D48" s="106"/>
      <c r="E48" s="106"/>
      <c r="F48" s="91">
        <f t="shared" si="5"/>
        <v>0</v>
      </c>
      <c r="G48" s="91">
        <v>10000</v>
      </c>
      <c r="H48" s="91">
        <f>F48*G48/1000</f>
        <v>0</v>
      </c>
      <c r="I48" s="91">
        <f t="shared" si="2"/>
        <v>0</v>
      </c>
      <c r="J48" s="91">
        <f t="shared" si="3"/>
        <v>0</v>
      </c>
      <c r="K48" s="91"/>
      <c r="L48" s="159">
        <f>H48/100</f>
        <v>0</v>
      </c>
      <c r="M48" s="144" t="s">
        <v>64</v>
      </c>
      <c r="N48" s="153"/>
    </row>
    <row r="49" spans="1:14" ht="25.5">
      <c r="A49" s="86"/>
      <c r="B49" s="226" t="s">
        <v>65</v>
      </c>
      <c r="C49" s="106" t="s">
        <v>63</v>
      </c>
      <c r="D49" s="106">
        <f>D10</f>
        <v>52</v>
      </c>
      <c r="E49" s="106">
        <f>E10</f>
        <v>58</v>
      </c>
      <c r="F49" s="91">
        <f t="shared" si="5"/>
        <v>110</v>
      </c>
      <c r="G49" s="91">
        <v>10000</v>
      </c>
      <c r="H49" s="91">
        <f>F49*G49/1000</f>
        <v>1100</v>
      </c>
      <c r="I49" s="91">
        <f t="shared" si="2"/>
        <v>520</v>
      </c>
      <c r="J49" s="91">
        <f t="shared" si="3"/>
        <v>580</v>
      </c>
      <c r="K49" s="91"/>
      <c r="L49" s="159">
        <f>H49/100</f>
        <v>11</v>
      </c>
      <c r="M49" s="144" t="s">
        <v>64</v>
      </c>
      <c r="N49" s="153"/>
    </row>
    <row r="50" spans="1:14">
      <c r="A50" s="86"/>
      <c r="B50" s="91" t="s">
        <v>66</v>
      </c>
      <c r="C50" s="106" t="s">
        <v>61</v>
      </c>
      <c r="D50" s="106"/>
      <c r="E50" s="106"/>
      <c r="F50" s="91">
        <f t="shared" si="5"/>
        <v>0</v>
      </c>
      <c r="G50" s="91"/>
      <c r="H50" s="91"/>
      <c r="I50" s="91">
        <f t="shared" si="2"/>
        <v>0</v>
      </c>
      <c r="J50" s="91">
        <f t="shared" si="3"/>
        <v>0</v>
      </c>
      <c r="K50" s="91"/>
      <c r="L50" s="159"/>
      <c r="M50" s="144" t="s">
        <v>19</v>
      </c>
      <c r="N50" s="153"/>
    </row>
    <row r="51" spans="1:14">
      <c r="A51" s="86"/>
      <c r="B51" s="91" t="s">
        <v>67</v>
      </c>
      <c r="C51" s="106" t="s">
        <v>59</v>
      </c>
      <c r="D51" s="106">
        <f>D45*50%</f>
        <v>2600</v>
      </c>
      <c r="E51" s="106">
        <f>E45*50%</f>
        <v>8400</v>
      </c>
      <c r="F51" s="91">
        <f t="shared" si="5"/>
        <v>11000</v>
      </c>
      <c r="G51" s="91">
        <v>10300</v>
      </c>
      <c r="H51" s="90">
        <f>F51*G51/1000</f>
        <v>113300</v>
      </c>
      <c r="I51" s="91">
        <f t="shared" si="2"/>
        <v>26780</v>
      </c>
      <c r="J51" s="91">
        <f t="shared" si="3"/>
        <v>86520</v>
      </c>
      <c r="K51" s="91"/>
      <c r="L51" s="159">
        <f>H51/100</f>
        <v>1133</v>
      </c>
      <c r="M51" s="144" t="s">
        <v>19</v>
      </c>
      <c r="N51" s="153"/>
    </row>
    <row r="52" spans="1:14">
      <c r="A52" s="86"/>
      <c r="B52" s="91" t="s">
        <v>753</v>
      </c>
      <c r="C52" s="106" t="s">
        <v>61</v>
      </c>
      <c r="D52" s="106">
        <f>D10</f>
        <v>52</v>
      </c>
      <c r="E52" s="106">
        <f>E10</f>
        <v>58</v>
      </c>
      <c r="F52" s="91">
        <f>E52+D52</f>
        <v>110</v>
      </c>
      <c r="G52" s="91">
        <v>12000</v>
      </c>
      <c r="H52" s="90">
        <f>F52*G52/1000</f>
        <v>1320</v>
      </c>
      <c r="I52" s="91">
        <f>D52*G52/1000</f>
        <v>624</v>
      </c>
      <c r="J52" s="91">
        <f>E52*G52/1000</f>
        <v>696</v>
      </c>
      <c r="K52" s="91"/>
      <c r="L52" s="159">
        <f>H52/100</f>
        <v>13.2</v>
      </c>
      <c r="M52" s="144" t="s">
        <v>19</v>
      </c>
      <c r="N52" s="153"/>
    </row>
    <row r="53" spans="1:14">
      <c r="A53" s="86"/>
      <c r="B53" s="91" t="s">
        <v>68</v>
      </c>
      <c r="C53" s="106" t="s">
        <v>61</v>
      </c>
      <c r="D53" s="106"/>
      <c r="E53" s="106"/>
      <c r="F53" s="91">
        <f t="shared" si="5"/>
        <v>0</v>
      </c>
      <c r="G53" s="91"/>
      <c r="H53" s="91"/>
      <c r="I53" s="91">
        <f t="shared" si="2"/>
        <v>0</v>
      </c>
      <c r="J53" s="91">
        <f t="shared" si="3"/>
        <v>0</v>
      </c>
      <c r="K53" s="91"/>
      <c r="L53" s="159"/>
      <c r="M53" s="144" t="s">
        <v>19</v>
      </c>
      <c r="N53" s="153"/>
    </row>
    <row r="54" spans="1:14" ht="25.5">
      <c r="A54" s="86"/>
      <c r="B54" s="91" t="s">
        <v>70</v>
      </c>
      <c r="C54" s="106" t="s">
        <v>59</v>
      </c>
      <c r="D54" s="106"/>
      <c r="E54" s="106"/>
      <c r="F54" s="91">
        <f t="shared" si="5"/>
        <v>0</v>
      </c>
      <c r="G54" s="90">
        <f>'Unit rate Data sheet'!H162*2.5</f>
        <v>3613.8249999999998</v>
      </c>
      <c r="H54" s="91">
        <f t="shared" ref="H54:H60" si="6">F54*G54/1000</f>
        <v>0</v>
      </c>
      <c r="I54" s="91">
        <f t="shared" si="2"/>
        <v>0</v>
      </c>
      <c r="J54" s="91">
        <f t="shared" si="3"/>
        <v>0</v>
      </c>
      <c r="K54" s="91"/>
      <c r="L54" s="159">
        <f t="shared" ref="L54:L60" si="7">H54/100</f>
        <v>0</v>
      </c>
      <c r="M54" s="144" t="s">
        <v>64</v>
      </c>
      <c r="N54" s="153"/>
    </row>
    <row r="55" spans="1:14" ht="25.5">
      <c r="A55" s="86"/>
      <c r="B55" s="91" t="s">
        <v>744</v>
      </c>
      <c r="C55" s="106" t="s">
        <v>69</v>
      </c>
      <c r="D55" s="106"/>
      <c r="E55" s="106">
        <f>(D10+E10)*100</f>
        <v>11000</v>
      </c>
      <c r="F55" s="91">
        <f t="shared" si="5"/>
        <v>11000</v>
      </c>
      <c r="G55" s="91">
        <v>2500</v>
      </c>
      <c r="H55" s="91">
        <f t="shared" si="6"/>
        <v>27500</v>
      </c>
      <c r="I55" s="91">
        <f t="shared" si="2"/>
        <v>0</v>
      </c>
      <c r="J55" s="91">
        <f t="shared" si="3"/>
        <v>27500</v>
      </c>
      <c r="K55" s="91"/>
      <c r="L55" s="159">
        <f t="shared" si="7"/>
        <v>275</v>
      </c>
      <c r="M55" s="144" t="s">
        <v>64</v>
      </c>
      <c r="N55" s="153"/>
    </row>
    <row r="56" spans="1:14">
      <c r="A56" s="86"/>
      <c r="B56" s="91" t="s">
        <v>751</v>
      </c>
      <c r="C56" s="106" t="s">
        <v>61</v>
      </c>
      <c r="D56" s="106">
        <f>D10</f>
        <v>52</v>
      </c>
      <c r="E56" s="106">
        <f>E10</f>
        <v>58</v>
      </c>
      <c r="F56" s="91">
        <f t="shared" si="5"/>
        <v>110</v>
      </c>
      <c r="G56" s="91">
        <f>50000*30%</f>
        <v>15000</v>
      </c>
      <c r="H56" s="91">
        <f t="shared" si="6"/>
        <v>1650</v>
      </c>
      <c r="I56" s="91">
        <f>D56*G56/1000</f>
        <v>780</v>
      </c>
      <c r="J56" s="91">
        <f>E56*G56/1000</f>
        <v>870</v>
      </c>
      <c r="K56" s="91"/>
      <c r="L56" s="159">
        <f t="shared" si="7"/>
        <v>16.5</v>
      </c>
      <c r="M56" s="144" t="s">
        <v>64</v>
      </c>
      <c r="N56" s="153" t="s">
        <v>788</v>
      </c>
    </row>
    <row r="57" spans="1:14">
      <c r="A57" s="86"/>
      <c r="B57" s="91" t="s">
        <v>71</v>
      </c>
      <c r="C57" s="106" t="s">
        <v>59</v>
      </c>
      <c r="D57" s="106"/>
      <c r="E57" s="106"/>
      <c r="F57" s="91">
        <f t="shared" si="5"/>
        <v>0</v>
      </c>
      <c r="G57" s="90">
        <f>('Unit rate Data sheet'!H74+'Unit rate Data sheet'!H65)*2.5</f>
        <v>30319.15</v>
      </c>
      <c r="H57" s="91">
        <f t="shared" si="6"/>
        <v>0</v>
      </c>
      <c r="I57" s="91">
        <f t="shared" si="2"/>
        <v>0</v>
      </c>
      <c r="J57" s="91">
        <f t="shared" si="3"/>
        <v>0</v>
      </c>
      <c r="K57" s="91"/>
      <c r="L57" s="159">
        <f t="shared" si="7"/>
        <v>0</v>
      </c>
      <c r="M57" s="144" t="s">
        <v>64</v>
      </c>
      <c r="N57" s="153"/>
    </row>
    <row r="58" spans="1:14">
      <c r="A58" s="86"/>
      <c r="B58" s="91" t="s">
        <v>72</v>
      </c>
      <c r="C58" s="106" t="s">
        <v>59</v>
      </c>
      <c r="D58" s="106"/>
      <c r="E58" s="106">
        <f>E55*50%</f>
        <v>5500</v>
      </c>
      <c r="F58" s="91">
        <f>F55*50%</f>
        <v>5500</v>
      </c>
      <c r="G58" s="91">
        <v>5500</v>
      </c>
      <c r="H58" s="91">
        <f t="shared" si="6"/>
        <v>30250</v>
      </c>
      <c r="I58" s="91">
        <f t="shared" si="2"/>
        <v>0</v>
      </c>
      <c r="J58" s="91">
        <f t="shared" si="3"/>
        <v>30250</v>
      </c>
      <c r="K58" s="91"/>
      <c r="L58" s="159">
        <f t="shared" si="7"/>
        <v>302.5</v>
      </c>
      <c r="M58" s="144" t="s">
        <v>64</v>
      </c>
      <c r="N58" s="153"/>
    </row>
    <row r="59" spans="1:14">
      <c r="A59" s="86"/>
      <c r="B59" s="91" t="s">
        <v>73</v>
      </c>
      <c r="C59" s="106" t="s">
        <v>74</v>
      </c>
      <c r="D59" s="106"/>
      <c r="E59" s="106"/>
      <c r="F59" s="91">
        <f t="shared" si="5"/>
        <v>0</v>
      </c>
      <c r="G59" s="91">
        <v>6000</v>
      </c>
      <c r="H59" s="91">
        <f t="shared" si="6"/>
        <v>0</v>
      </c>
      <c r="I59" s="91">
        <f t="shared" si="2"/>
        <v>0</v>
      </c>
      <c r="J59" s="91">
        <f t="shared" si="3"/>
        <v>0</v>
      </c>
      <c r="K59" s="91"/>
      <c r="L59" s="159">
        <f t="shared" si="7"/>
        <v>0</v>
      </c>
      <c r="M59" s="144" t="s">
        <v>64</v>
      </c>
      <c r="N59" s="153"/>
    </row>
    <row r="60" spans="1:14">
      <c r="A60" s="86"/>
      <c r="B60" s="91" t="s">
        <v>75</v>
      </c>
      <c r="C60" s="106" t="s">
        <v>74</v>
      </c>
      <c r="D60" s="106">
        <f>D10*100*50%*100/1000</f>
        <v>260</v>
      </c>
      <c r="E60" s="106">
        <f>E10*100*50%*100/1000</f>
        <v>290</v>
      </c>
      <c r="F60" s="91">
        <f t="shared" si="5"/>
        <v>550</v>
      </c>
      <c r="G60" s="91">
        <v>6000</v>
      </c>
      <c r="H60" s="91">
        <f t="shared" si="6"/>
        <v>3300</v>
      </c>
      <c r="I60" s="91">
        <f t="shared" si="2"/>
        <v>1560</v>
      </c>
      <c r="J60" s="91">
        <f t="shared" si="3"/>
        <v>1740</v>
      </c>
      <c r="K60" s="91"/>
      <c r="L60" s="159">
        <f t="shared" si="7"/>
        <v>33</v>
      </c>
      <c r="M60" s="144" t="s">
        <v>64</v>
      </c>
      <c r="N60" s="153" t="s">
        <v>789</v>
      </c>
    </row>
    <row r="61" spans="1:14">
      <c r="A61" s="86"/>
      <c r="B61" s="91"/>
      <c r="C61" s="106"/>
      <c r="D61" s="106"/>
      <c r="E61" s="106"/>
      <c r="F61" s="91"/>
      <c r="G61" s="91"/>
      <c r="H61" s="91"/>
      <c r="I61" s="91"/>
      <c r="J61" s="91"/>
      <c r="K61" s="91"/>
      <c r="L61" s="159"/>
      <c r="M61" s="153"/>
      <c r="N61" s="153"/>
    </row>
    <row r="62" spans="1:14">
      <c r="A62" s="86"/>
      <c r="B62" s="104" t="s">
        <v>76</v>
      </c>
      <c r="C62" s="85"/>
      <c r="D62" s="85"/>
      <c r="E62" s="85"/>
      <c r="F62" s="104"/>
      <c r="G62" s="104"/>
      <c r="H62" s="153"/>
      <c r="I62" s="153">
        <f>SUM(I44:I61)</f>
        <v>71864</v>
      </c>
      <c r="J62" s="153">
        <f>SUM(J44:J61)</f>
        <v>279256</v>
      </c>
      <c r="K62" s="104">
        <f>SUM(H44:H60)</f>
        <v>351120</v>
      </c>
      <c r="L62" s="181">
        <f>SUM(L44:L60)</f>
        <v>3511.2</v>
      </c>
      <c r="M62" s="153"/>
      <c r="N62" s="153"/>
    </row>
    <row r="63" spans="1:14">
      <c r="A63" s="86"/>
      <c r="B63" s="91"/>
      <c r="C63" s="106"/>
      <c r="D63" s="106"/>
      <c r="E63" s="106"/>
      <c r="F63" s="91"/>
      <c r="G63" s="91"/>
      <c r="H63" s="91"/>
      <c r="I63" s="91"/>
      <c r="J63" s="91"/>
      <c r="K63" s="91"/>
      <c r="L63" s="159"/>
      <c r="M63" s="153"/>
      <c r="N63" s="153"/>
    </row>
    <row r="64" spans="1:14">
      <c r="A64" s="86" t="s">
        <v>77</v>
      </c>
      <c r="B64" s="89" t="s">
        <v>78</v>
      </c>
      <c r="C64" s="106"/>
      <c r="D64" s="106"/>
      <c r="E64" s="106"/>
      <c r="F64" s="91"/>
      <c r="G64" s="91"/>
      <c r="H64" s="91"/>
      <c r="I64" s="91"/>
      <c r="J64" s="91"/>
      <c r="K64" s="91"/>
      <c r="L64" s="159"/>
      <c r="M64" s="153"/>
      <c r="N64" s="153"/>
    </row>
    <row r="65" spans="1:14">
      <c r="A65" s="86" t="s">
        <v>79</v>
      </c>
      <c r="B65" s="91" t="s">
        <v>80</v>
      </c>
      <c r="C65" s="106"/>
      <c r="D65" s="106"/>
      <c r="E65" s="106"/>
      <c r="F65" s="91"/>
      <c r="G65" s="91"/>
      <c r="H65" s="91"/>
      <c r="I65" s="91"/>
      <c r="J65" s="91"/>
      <c r="K65" s="91"/>
      <c r="L65" s="159"/>
      <c r="M65" s="153"/>
      <c r="N65" s="153"/>
    </row>
    <row r="66" spans="1:14">
      <c r="A66" s="86"/>
      <c r="B66" s="91" t="s">
        <v>81</v>
      </c>
      <c r="C66" s="106" t="s">
        <v>82</v>
      </c>
      <c r="D66" s="106"/>
      <c r="E66" s="106">
        <v>1000</v>
      </c>
      <c r="F66" s="91">
        <f>E66+D66</f>
        <v>1000</v>
      </c>
      <c r="G66" s="91">
        <v>46800</v>
      </c>
      <c r="H66" s="91">
        <f t="shared" ref="H66:H71" si="8">G66*F66/1000</f>
        <v>46800</v>
      </c>
      <c r="I66" s="91">
        <f t="shared" si="2"/>
        <v>0</v>
      </c>
      <c r="J66" s="91">
        <f t="shared" si="3"/>
        <v>46800</v>
      </c>
      <c r="K66" s="91"/>
      <c r="L66" s="159">
        <f t="shared" ref="L66:L71" si="9">H66/100</f>
        <v>468</v>
      </c>
      <c r="M66" s="144" t="s">
        <v>84</v>
      </c>
      <c r="N66" s="153"/>
    </row>
    <row r="67" spans="1:14">
      <c r="A67" s="86"/>
      <c r="B67" s="91" t="s">
        <v>83</v>
      </c>
      <c r="C67" s="106" t="s">
        <v>82</v>
      </c>
      <c r="D67" s="106"/>
      <c r="E67" s="106"/>
      <c r="F67" s="91">
        <v>0</v>
      </c>
      <c r="G67" s="91">
        <v>7800</v>
      </c>
      <c r="H67" s="91">
        <f t="shared" si="8"/>
        <v>0</v>
      </c>
      <c r="I67" s="91">
        <f t="shared" si="2"/>
        <v>0</v>
      </c>
      <c r="J67" s="91">
        <f t="shared" si="3"/>
        <v>0</v>
      </c>
      <c r="K67" s="91"/>
      <c r="L67" s="159">
        <f t="shared" si="9"/>
        <v>0</v>
      </c>
      <c r="M67" s="144" t="s">
        <v>84</v>
      </c>
      <c r="N67" s="153"/>
    </row>
    <row r="68" spans="1:14" ht="30" customHeight="1">
      <c r="A68" s="86"/>
      <c r="B68" s="91" t="s">
        <v>85</v>
      </c>
      <c r="C68" s="106" t="s">
        <v>82</v>
      </c>
      <c r="D68" s="161">
        <f>D10*100/10</f>
        <v>520</v>
      </c>
      <c r="E68" s="161">
        <f>E10*100/10</f>
        <v>580</v>
      </c>
      <c r="F68" s="91">
        <f>E68+D68</f>
        <v>1100</v>
      </c>
      <c r="G68" s="91">
        <v>12000</v>
      </c>
      <c r="H68" s="91">
        <f t="shared" si="8"/>
        <v>13200</v>
      </c>
      <c r="I68" s="91">
        <f t="shared" si="2"/>
        <v>6240</v>
      </c>
      <c r="J68" s="91">
        <f t="shared" si="3"/>
        <v>6960</v>
      </c>
      <c r="K68" s="91"/>
      <c r="L68" s="159">
        <f t="shared" si="9"/>
        <v>132</v>
      </c>
      <c r="M68" s="144" t="s">
        <v>84</v>
      </c>
      <c r="N68" s="153" t="s">
        <v>790</v>
      </c>
    </row>
    <row r="69" spans="1:14">
      <c r="A69" s="86"/>
      <c r="B69" s="91" t="s">
        <v>86</v>
      </c>
      <c r="C69" s="106" t="s">
        <v>82</v>
      </c>
      <c r="D69" s="106"/>
      <c r="E69" s="106"/>
      <c r="F69" s="91">
        <f>E69+D69</f>
        <v>0</v>
      </c>
      <c r="G69" s="91">
        <v>12000</v>
      </c>
      <c r="H69" s="91">
        <f t="shared" si="8"/>
        <v>0</v>
      </c>
      <c r="I69" s="91">
        <f t="shared" si="2"/>
        <v>0</v>
      </c>
      <c r="J69" s="91">
        <f t="shared" si="3"/>
        <v>0</v>
      </c>
      <c r="K69" s="91"/>
      <c r="L69" s="159">
        <f t="shared" si="9"/>
        <v>0</v>
      </c>
      <c r="M69" s="144" t="s">
        <v>19</v>
      </c>
      <c r="N69" s="153"/>
    </row>
    <row r="70" spans="1:14" ht="24" customHeight="1">
      <c r="A70" s="86"/>
      <c r="B70" s="91" t="s">
        <v>87</v>
      </c>
      <c r="C70" s="106" t="s">
        <v>82</v>
      </c>
      <c r="D70" s="161">
        <f>D68</f>
        <v>520</v>
      </c>
      <c r="E70" s="161">
        <f>E68</f>
        <v>580</v>
      </c>
      <c r="F70" s="91">
        <f>E70+D70</f>
        <v>1100</v>
      </c>
      <c r="G70" s="182">
        <v>7000</v>
      </c>
      <c r="H70" s="91">
        <f t="shared" si="8"/>
        <v>7700</v>
      </c>
      <c r="I70" s="91">
        <f t="shared" si="2"/>
        <v>3640</v>
      </c>
      <c r="J70" s="91">
        <f t="shared" si="3"/>
        <v>4060</v>
      </c>
      <c r="K70" s="91"/>
      <c r="L70" s="159">
        <f t="shared" si="9"/>
        <v>77</v>
      </c>
      <c r="M70" s="144" t="s">
        <v>19</v>
      </c>
      <c r="N70" s="153"/>
    </row>
    <row r="71" spans="1:14">
      <c r="A71" s="86"/>
      <c r="B71" s="91" t="s">
        <v>682</v>
      </c>
      <c r="C71" s="106" t="s">
        <v>82</v>
      </c>
      <c r="D71" s="161">
        <f>D70</f>
        <v>520</v>
      </c>
      <c r="E71" s="161">
        <f>E70</f>
        <v>580</v>
      </c>
      <c r="F71" s="91">
        <f>E71+D71</f>
        <v>1100</v>
      </c>
      <c r="G71" s="182">
        <v>3000</v>
      </c>
      <c r="H71" s="91">
        <f t="shared" si="8"/>
        <v>3300</v>
      </c>
      <c r="I71" s="91">
        <f t="shared" si="2"/>
        <v>1560</v>
      </c>
      <c r="J71" s="91">
        <f t="shared" si="3"/>
        <v>1740</v>
      </c>
      <c r="K71" s="91"/>
      <c r="L71" s="159">
        <f t="shared" si="9"/>
        <v>33</v>
      </c>
      <c r="M71" s="144" t="s">
        <v>84</v>
      </c>
      <c r="N71" s="153"/>
    </row>
    <row r="72" spans="1:14">
      <c r="A72" s="86"/>
      <c r="B72" s="91" t="s">
        <v>88</v>
      </c>
      <c r="C72" s="106" t="s">
        <v>59</v>
      </c>
      <c r="D72" s="106"/>
      <c r="E72" s="106"/>
      <c r="F72" s="91">
        <v>0</v>
      </c>
      <c r="G72" s="91">
        <v>30000</v>
      </c>
      <c r="H72" s="91">
        <f>F72*G72/1000</f>
        <v>0</v>
      </c>
      <c r="I72" s="91">
        <f t="shared" ref="I72:I135" si="10">D72*G72/1000</f>
        <v>0</v>
      </c>
      <c r="J72" s="91">
        <f t="shared" ref="J72:J135" si="11">E72*G72/1000</f>
        <v>0</v>
      </c>
      <c r="K72" s="91"/>
      <c r="L72" s="159">
        <f t="shared" ref="L72:L77" si="12">H72/100</f>
        <v>0</v>
      </c>
      <c r="M72" s="144" t="s">
        <v>19</v>
      </c>
      <c r="N72" s="153"/>
    </row>
    <row r="73" spans="1:14" ht="18.75" customHeight="1">
      <c r="A73" s="86"/>
      <c r="B73" s="91" t="s">
        <v>89</v>
      </c>
      <c r="C73" s="106" t="s">
        <v>59</v>
      </c>
      <c r="D73" s="106">
        <f>110*25%*20</f>
        <v>550</v>
      </c>
      <c r="E73" s="106">
        <f>110*75%*20</f>
        <v>1650</v>
      </c>
      <c r="F73" s="91">
        <f>E73+D73</f>
        <v>2200</v>
      </c>
      <c r="G73" s="91">
        <v>30000</v>
      </c>
      <c r="H73" s="91">
        <f>G73*F73/1000</f>
        <v>66000</v>
      </c>
      <c r="I73" s="91">
        <f t="shared" si="10"/>
        <v>16500</v>
      </c>
      <c r="J73" s="91">
        <f t="shared" si="11"/>
        <v>49500</v>
      </c>
      <c r="K73" s="91"/>
      <c r="L73" s="159">
        <f t="shared" si="12"/>
        <v>660</v>
      </c>
      <c r="M73" s="144" t="s">
        <v>19</v>
      </c>
      <c r="N73" s="153" t="s">
        <v>791</v>
      </c>
    </row>
    <row r="74" spans="1:14">
      <c r="A74" s="86"/>
      <c r="B74" s="91" t="s">
        <v>90</v>
      </c>
      <c r="C74" s="106" t="s">
        <v>91</v>
      </c>
      <c r="D74" s="106"/>
      <c r="E74" s="106"/>
      <c r="F74" s="91"/>
      <c r="G74" s="91"/>
      <c r="H74" s="91"/>
      <c r="I74" s="91">
        <f t="shared" si="10"/>
        <v>0</v>
      </c>
      <c r="J74" s="91">
        <f t="shared" si="11"/>
        <v>0</v>
      </c>
      <c r="K74" s="91"/>
      <c r="L74" s="159"/>
      <c r="M74" s="144" t="s">
        <v>19</v>
      </c>
      <c r="N74" s="153"/>
    </row>
    <row r="75" spans="1:14" ht="22.5" customHeight="1">
      <c r="A75" s="86"/>
      <c r="B75" s="226" t="s">
        <v>92</v>
      </c>
      <c r="C75" s="106" t="s">
        <v>91</v>
      </c>
      <c r="D75" s="106"/>
      <c r="E75" s="106">
        <v>110</v>
      </c>
      <c r="F75" s="91">
        <f>E75+D75</f>
        <v>110</v>
      </c>
      <c r="G75" s="91">
        <v>125000</v>
      </c>
      <c r="H75" s="91">
        <f>G75*F75/1000</f>
        <v>13750</v>
      </c>
      <c r="I75" s="91">
        <f t="shared" si="10"/>
        <v>0</v>
      </c>
      <c r="J75" s="91">
        <f t="shared" si="11"/>
        <v>13750</v>
      </c>
      <c r="K75" s="91"/>
      <c r="L75" s="159">
        <f>H75/100</f>
        <v>137.5</v>
      </c>
      <c r="M75" s="144" t="s">
        <v>19</v>
      </c>
      <c r="N75" s="153"/>
    </row>
    <row r="76" spans="1:14">
      <c r="A76" s="86"/>
      <c r="B76" s="91" t="s">
        <v>93</v>
      </c>
      <c r="C76" s="106" t="s">
        <v>91</v>
      </c>
      <c r="D76" s="106"/>
      <c r="E76" s="106"/>
      <c r="F76" s="91"/>
      <c r="G76" s="91"/>
      <c r="H76" s="91"/>
      <c r="I76" s="91">
        <f t="shared" si="10"/>
        <v>0</v>
      </c>
      <c r="J76" s="91">
        <f t="shared" si="11"/>
        <v>0</v>
      </c>
      <c r="K76" s="91"/>
      <c r="L76" s="159"/>
      <c r="M76" s="144" t="s">
        <v>19</v>
      </c>
      <c r="N76" s="153"/>
    </row>
    <row r="77" spans="1:14">
      <c r="A77" s="86"/>
      <c r="B77" s="226" t="s">
        <v>792</v>
      </c>
      <c r="C77" s="106" t="s">
        <v>91</v>
      </c>
      <c r="D77" s="106"/>
      <c r="E77" s="106">
        <f>(D10+E10)*15</f>
        <v>1650</v>
      </c>
      <c r="F77" s="91">
        <f>E77+D77</f>
        <v>1650</v>
      </c>
      <c r="G77" s="91">
        <v>30000</v>
      </c>
      <c r="H77" s="91">
        <f>G77*F77/1000</f>
        <v>49500</v>
      </c>
      <c r="I77" s="91">
        <f t="shared" si="10"/>
        <v>0</v>
      </c>
      <c r="J77" s="91">
        <f t="shared" si="11"/>
        <v>49500</v>
      </c>
      <c r="K77" s="91"/>
      <c r="L77" s="159">
        <f t="shared" si="12"/>
        <v>495</v>
      </c>
      <c r="M77" s="144" t="s">
        <v>19</v>
      </c>
      <c r="N77" s="153" t="s">
        <v>793</v>
      </c>
    </row>
    <row r="78" spans="1:14">
      <c r="A78" s="86"/>
      <c r="B78" s="91" t="s">
        <v>94</v>
      </c>
      <c r="C78" s="106" t="s">
        <v>91</v>
      </c>
      <c r="D78" s="106"/>
      <c r="E78" s="106"/>
      <c r="F78" s="91">
        <v>0</v>
      </c>
      <c r="G78" s="91">
        <v>50000</v>
      </c>
      <c r="H78" s="91">
        <f>G78*F78/1000</f>
        <v>0</v>
      </c>
      <c r="I78" s="91">
        <f t="shared" si="10"/>
        <v>0</v>
      </c>
      <c r="J78" s="91">
        <f t="shared" si="11"/>
        <v>0</v>
      </c>
      <c r="K78" s="91"/>
      <c r="L78" s="159">
        <f>H78/100</f>
        <v>0</v>
      </c>
      <c r="M78" s="144" t="s">
        <v>19</v>
      </c>
      <c r="N78" s="153"/>
    </row>
    <row r="79" spans="1:14">
      <c r="A79" s="86"/>
      <c r="B79" s="226" t="s">
        <v>95</v>
      </c>
      <c r="C79" s="106" t="s">
        <v>91</v>
      </c>
      <c r="D79" s="106"/>
      <c r="E79" s="106">
        <f>110*5</f>
        <v>550</v>
      </c>
      <c r="F79" s="91">
        <f>E79+D79</f>
        <v>550</v>
      </c>
      <c r="G79" s="91">
        <v>50000</v>
      </c>
      <c r="H79" s="91">
        <f>G79*F79/1000</f>
        <v>27500</v>
      </c>
      <c r="I79" s="91">
        <f t="shared" si="10"/>
        <v>0</v>
      </c>
      <c r="J79" s="91">
        <f t="shared" si="11"/>
        <v>27500</v>
      </c>
      <c r="K79" s="91"/>
      <c r="L79" s="159">
        <f>H79/100</f>
        <v>275</v>
      </c>
      <c r="M79" s="144" t="s">
        <v>19</v>
      </c>
      <c r="N79" s="153"/>
    </row>
    <row r="80" spans="1:14">
      <c r="A80" s="86"/>
      <c r="B80" s="91"/>
      <c r="C80" s="106"/>
      <c r="D80" s="106"/>
      <c r="E80" s="106"/>
      <c r="F80" s="91"/>
      <c r="G80" s="91"/>
      <c r="H80" s="91"/>
      <c r="I80" s="91"/>
      <c r="J80" s="91"/>
      <c r="K80" s="91"/>
      <c r="L80" s="159"/>
      <c r="M80" s="153"/>
      <c r="N80" s="153"/>
    </row>
    <row r="81" spans="1:14">
      <c r="A81" s="86"/>
      <c r="B81" s="104" t="s">
        <v>96</v>
      </c>
      <c r="C81" s="85"/>
      <c r="D81" s="85"/>
      <c r="E81" s="85"/>
      <c r="F81" s="104"/>
      <c r="G81" s="104"/>
      <c r="H81" s="153"/>
      <c r="I81" s="152">
        <f>SUM(I66:I80)</f>
        <v>27940</v>
      </c>
      <c r="J81" s="152">
        <f>SUM(J66:J80)</f>
        <v>199810</v>
      </c>
      <c r="K81" s="104">
        <f>SUM(H66:H79)</f>
        <v>227750</v>
      </c>
      <c r="L81" s="181">
        <f>SUM(L66:L79)</f>
        <v>2277.5</v>
      </c>
      <c r="M81" s="153"/>
      <c r="N81" s="153"/>
    </row>
    <row r="82" spans="1:14">
      <c r="A82" s="86"/>
      <c r="B82" s="104"/>
      <c r="C82" s="85"/>
      <c r="D82" s="85"/>
      <c r="E82" s="85"/>
      <c r="F82" s="104"/>
      <c r="G82" s="104"/>
      <c r="H82" s="153"/>
      <c r="I82" s="91"/>
      <c r="J82" s="91"/>
      <c r="K82" s="104"/>
      <c r="L82" s="104"/>
      <c r="M82" s="153"/>
      <c r="N82" s="153"/>
    </row>
    <row r="83" spans="1:14">
      <c r="A83" s="183" t="s">
        <v>97</v>
      </c>
      <c r="B83" s="89" t="s">
        <v>98</v>
      </c>
      <c r="C83" s="85"/>
      <c r="D83" s="85"/>
      <c r="E83" s="85"/>
      <c r="F83" s="104"/>
      <c r="G83" s="104"/>
      <c r="H83" s="153"/>
      <c r="I83" s="91"/>
      <c r="J83" s="91"/>
      <c r="K83" s="104"/>
      <c r="L83" s="104"/>
      <c r="M83" s="153"/>
      <c r="N83" s="153"/>
    </row>
    <row r="84" spans="1:14">
      <c r="A84" s="86"/>
      <c r="B84" s="91" t="s">
        <v>99</v>
      </c>
      <c r="C84" s="106" t="s">
        <v>53</v>
      </c>
      <c r="D84" s="85">
        <v>10</v>
      </c>
      <c r="E84" s="85">
        <f>12*3</f>
        <v>36</v>
      </c>
      <c r="F84" s="91">
        <f>E84+D84</f>
        <v>46</v>
      </c>
      <c r="G84" s="91">
        <v>200000</v>
      </c>
      <c r="H84" s="91">
        <f>G84*F84/1000</f>
        <v>9200</v>
      </c>
      <c r="I84" s="91">
        <f t="shared" si="10"/>
        <v>2000</v>
      </c>
      <c r="J84" s="91">
        <f t="shared" si="11"/>
        <v>7200</v>
      </c>
      <c r="K84" s="91"/>
      <c r="L84" s="159">
        <f>H84/100</f>
        <v>92</v>
      </c>
      <c r="M84" s="144" t="s">
        <v>17</v>
      </c>
      <c r="N84" s="153" t="s">
        <v>795</v>
      </c>
    </row>
    <row r="85" spans="1:14">
      <c r="A85" s="86"/>
      <c r="B85" s="104" t="s">
        <v>794</v>
      </c>
      <c r="C85" s="85"/>
      <c r="D85" s="85"/>
      <c r="E85" s="85"/>
      <c r="F85" s="104"/>
      <c r="G85" s="104"/>
      <c r="H85" s="104"/>
      <c r="I85" s="91">
        <f>SUM(I84)</f>
        <v>2000</v>
      </c>
      <c r="J85" s="91">
        <f>SUM(J84)</f>
        <v>7200</v>
      </c>
      <c r="K85" s="104">
        <f>SUM(H84)</f>
        <v>9200</v>
      </c>
      <c r="L85" s="104">
        <f>SUM(L84)</f>
        <v>92</v>
      </c>
      <c r="M85" s="153"/>
      <c r="N85" s="153"/>
    </row>
    <row r="86" spans="1:14">
      <c r="A86" s="86"/>
      <c r="B86" s="104"/>
      <c r="C86" s="85"/>
      <c r="D86" s="85"/>
      <c r="E86" s="85"/>
      <c r="F86" s="104"/>
      <c r="G86" s="104"/>
      <c r="H86" s="104"/>
      <c r="I86" s="91"/>
      <c r="J86" s="91"/>
      <c r="K86" s="104"/>
      <c r="L86" s="104"/>
      <c r="M86" s="153"/>
      <c r="N86" s="153"/>
    </row>
    <row r="87" spans="1:14">
      <c r="A87" s="86"/>
      <c r="B87" s="104" t="s">
        <v>100</v>
      </c>
      <c r="C87" s="85"/>
      <c r="D87" s="85"/>
      <c r="E87" s="85"/>
      <c r="F87" s="104"/>
      <c r="G87" s="104"/>
      <c r="H87" s="153"/>
      <c r="I87" s="91"/>
      <c r="J87" s="91"/>
      <c r="K87" s="104">
        <f>SUM(K81,K62,K34,K16,K85,K40)</f>
        <v>676196</v>
      </c>
      <c r="L87" s="104">
        <f>SUM(L81,L62,L34,L16,L85,L40)</f>
        <v>6761.9599999999991</v>
      </c>
      <c r="M87" s="153"/>
      <c r="N87" s="153"/>
    </row>
    <row r="88" spans="1:14">
      <c r="A88" s="86"/>
      <c r="B88" s="91"/>
      <c r="C88" s="106"/>
      <c r="D88" s="106"/>
      <c r="E88" s="106"/>
      <c r="F88" s="91"/>
      <c r="G88" s="91"/>
      <c r="H88" s="93"/>
      <c r="I88" s="91"/>
      <c r="J88" s="91"/>
      <c r="K88" s="93"/>
      <c r="L88" s="184"/>
      <c r="M88" s="153"/>
      <c r="N88" s="153"/>
    </row>
    <row r="89" spans="1:14">
      <c r="A89" s="86">
        <v>1.2</v>
      </c>
      <c r="B89" s="88" t="s">
        <v>101</v>
      </c>
      <c r="C89" s="106"/>
      <c r="D89" s="106"/>
      <c r="E89" s="106"/>
      <c r="F89" s="91"/>
      <c r="G89" s="91"/>
      <c r="H89" s="91"/>
      <c r="I89" s="91"/>
      <c r="J89" s="91"/>
      <c r="K89" s="91"/>
      <c r="L89" s="159"/>
      <c r="M89" s="153"/>
      <c r="N89" s="153"/>
    </row>
    <row r="90" spans="1:14">
      <c r="A90" s="86" t="s">
        <v>102</v>
      </c>
      <c r="B90" s="104" t="s">
        <v>103</v>
      </c>
      <c r="C90" s="106"/>
      <c r="D90" s="106"/>
      <c r="E90" s="106"/>
      <c r="F90" s="91"/>
      <c r="G90" s="91"/>
      <c r="H90" s="91"/>
      <c r="I90" s="91"/>
      <c r="J90" s="91"/>
      <c r="K90" s="91"/>
      <c r="L90" s="159"/>
      <c r="M90" s="153"/>
      <c r="N90" s="153"/>
    </row>
    <row r="91" spans="1:14" ht="25.5">
      <c r="A91" s="86"/>
      <c r="B91" s="91" t="s">
        <v>104</v>
      </c>
      <c r="C91" s="106" t="s">
        <v>105</v>
      </c>
      <c r="D91" s="106"/>
      <c r="E91" s="106">
        <f>9*3/6</f>
        <v>4.5</v>
      </c>
      <c r="F91" s="91">
        <f t="shared" ref="F91:F109" si="13">E91+D91</f>
        <v>4.5</v>
      </c>
      <c r="G91" s="91">
        <v>40000</v>
      </c>
      <c r="H91" s="91">
        <f t="shared" ref="H91:H109" si="14">G91*F91/1000</f>
        <v>180</v>
      </c>
      <c r="I91" s="91">
        <f t="shared" si="10"/>
        <v>0</v>
      </c>
      <c r="J91" s="91">
        <f t="shared" si="11"/>
        <v>180</v>
      </c>
      <c r="K91" s="91"/>
      <c r="L91" s="159">
        <f t="shared" ref="L91:L109" si="15">H91/100</f>
        <v>1.8</v>
      </c>
      <c r="M91" s="153" t="s">
        <v>106</v>
      </c>
      <c r="N91" s="153" t="s">
        <v>796</v>
      </c>
    </row>
    <row r="92" spans="1:14">
      <c r="A92" s="86"/>
      <c r="B92" s="91" t="s">
        <v>107</v>
      </c>
      <c r="C92" s="106" t="s">
        <v>108</v>
      </c>
      <c r="D92" s="106"/>
      <c r="E92" s="106">
        <f>110*100</f>
        <v>11000</v>
      </c>
      <c r="F92" s="91">
        <f t="shared" si="13"/>
        <v>11000</v>
      </c>
      <c r="G92" s="91">
        <v>375</v>
      </c>
      <c r="H92" s="91">
        <f t="shared" si="14"/>
        <v>4125</v>
      </c>
      <c r="I92" s="91">
        <f t="shared" si="10"/>
        <v>0</v>
      </c>
      <c r="J92" s="91">
        <f t="shared" si="11"/>
        <v>4125</v>
      </c>
      <c r="K92" s="91"/>
      <c r="L92" s="159">
        <f t="shared" si="15"/>
        <v>41.25</v>
      </c>
      <c r="M92" s="144" t="s">
        <v>19</v>
      </c>
      <c r="N92" s="153"/>
    </row>
    <row r="93" spans="1:14">
      <c r="A93" s="86"/>
      <c r="B93" s="91" t="s">
        <v>109</v>
      </c>
      <c r="C93" s="106" t="s">
        <v>61</v>
      </c>
      <c r="D93" s="106"/>
      <c r="E93" s="106"/>
      <c r="F93" s="91">
        <f t="shared" si="13"/>
        <v>0</v>
      </c>
      <c r="G93" s="91">
        <v>10000</v>
      </c>
      <c r="H93" s="91">
        <f t="shared" si="14"/>
        <v>0</v>
      </c>
      <c r="I93" s="91">
        <f t="shared" si="10"/>
        <v>0</v>
      </c>
      <c r="J93" s="91">
        <f t="shared" si="11"/>
        <v>0</v>
      </c>
      <c r="K93" s="91"/>
      <c r="L93" s="159">
        <f t="shared" si="15"/>
        <v>0</v>
      </c>
      <c r="M93" s="144" t="s">
        <v>19</v>
      </c>
      <c r="N93" s="153"/>
    </row>
    <row r="94" spans="1:14">
      <c r="A94" s="86"/>
      <c r="B94" s="91" t="s">
        <v>110</v>
      </c>
      <c r="C94" s="106" t="s">
        <v>754</v>
      </c>
      <c r="D94" s="106"/>
      <c r="E94" s="106">
        <f>36*2</f>
        <v>72</v>
      </c>
      <c r="F94" s="91">
        <f t="shared" si="13"/>
        <v>72</v>
      </c>
      <c r="G94" s="91">
        <v>10000</v>
      </c>
      <c r="H94" s="91">
        <f t="shared" si="14"/>
        <v>720</v>
      </c>
      <c r="I94" s="91">
        <f t="shared" si="10"/>
        <v>0</v>
      </c>
      <c r="J94" s="91">
        <f t="shared" si="11"/>
        <v>720</v>
      </c>
      <c r="K94" s="91"/>
      <c r="L94" s="159">
        <f t="shared" si="15"/>
        <v>7.2</v>
      </c>
      <c r="M94" s="144" t="s">
        <v>19</v>
      </c>
      <c r="N94" s="153" t="s">
        <v>797</v>
      </c>
    </row>
    <row r="95" spans="1:14">
      <c r="A95" s="86"/>
      <c r="B95" s="91" t="s">
        <v>111</v>
      </c>
      <c r="C95" s="106" t="s">
        <v>22</v>
      </c>
      <c r="D95" s="106"/>
      <c r="E95" s="106"/>
      <c r="F95" s="91">
        <f t="shared" si="13"/>
        <v>0</v>
      </c>
      <c r="G95" s="91">
        <v>10000</v>
      </c>
      <c r="H95" s="91">
        <f t="shared" si="14"/>
        <v>0</v>
      </c>
      <c r="I95" s="91">
        <f t="shared" si="10"/>
        <v>0</v>
      </c>
      <c r="J95" s="91">
        <f t="shared" si="11"/>
        <v>0</v>
      </c>
      <c r="K95" s="91"/>
      <c r="L95" s="159">
        <f t="shared" si="15"/>
        <v>0</v>
      </c>
      <c r="M95" s="144" t="s">
        <v>19</v>
      </c>
      <c r="N95" s="153"/>
    </row>
    <row r="96" spans="1:14" ht="18.75" customHeight="1">
      <c r="A96" s="86"/>
      <c r="B96" s="91" t="s">
        <v>112</v>
      </c>
      <c r="C96" s="106" t="s">
        <v>22</v>
      </c>
      <c r="D96" s="106"/>
      <c r="E96" s="106">
        <f>110*3</f>
        <v>330</v>
      </c>
      <c r="F96" s="91">
        <f t="shared" si="13"/>
        <v>330</v>
      </c>
      <c r="G96" s="91">
        <v>15000</v>
      </c>
      <c r="H96" s="91">
        <f t="shared" si="14"/>
        <v>4950</v>
      </c>
      <c r="I96" s="91">
        <f t="shared" si="10"/>
        <v>0</v>
      </c>
      <c r="J96" s="91">
        <f t="shared" si="11"/>
        <v>4950</v>
      </c>
      <c r="K96" s="91"/>
      <c r="L96" s="159">
        <f t="shared" si="15"/>
        <v>49.5</v>
      </c>
      <c r="M96" s="144" t="s">
        <v>19</v>
      </c>
      <c r="N96" s="153"/>
    </row>
    <row r="97" spans="1:14" ht="25.5">
      <c r="A97" s="86"/>
      <c r="B97" s="91" t="s">
        <v>113</v>
      </c>
      <c r="C97" s="106" t="s">
        <v>91</v>
      </c>
      <c r="D97" s="106"/>
      <c r="E97" s="106">
        <v>0</v>
      </c>
      <c r="F97" s="91">
        <f t="shared" si="13"/>
        <v>0</v>
      </c>
      <c r="G97" s="91">
        <v>10000</v>
      </c>
      <c r="H97" s="91">
        <f t="shared" si="14"/>
        <v>0</v>
      </c>
      <c r="I97" s="91">
        <f t="shared" si="10"/>
        <v>0</v>
      </c>
      <c r="J97" s="91">
        <f t="shared" si="11"/>
        <v>0</v>
      </c>
      <c r="K97" s="91"/>
      <c r="L97" s="159">
        <f t="shared" si="15"/>
        <v>0</v>
      </c>
      <c r="M97" s="144" t="s">
        <v>19</v>
      </c>
      <c r="N97" s="153"/>
    </row>
    <row r="98" spans="1:14" ht="25.5">
      <c r="A98" s="86"/>
      <c r="B98" s="226" t="s">
        <v>114</v>
      </c>
      <c r="C98" s="106" t="s">
        <v>91</v>
      </c>
      <c r="D98" s="106"/>
      <c r="E98" s="106">
        <v>110</v>
      </c>
      <c r="F98" s="91">
        <f t="shared" si="13"/>
        <v>110</v>
      </c>
      <c r="G98" s="91">
        <v>10000</v>
      </c>
      <c r="H98" s="91">
        <f t="shared" si="14"/>
        <v>1100</v>
      </c>
      <c r="I98" s="91">
        <f t="shared" si="10"/>
        <v>0</v>
      </c>
      <c r="J98" s="91">
        <f t="shared" si="11"/>
        <v>1100</v>
      </c>
      <c r="K98" s="91"/>
      <c r="L98" s="159">
        <f t="shared" si="15"/>
        <v>11</v>
      </c>
      <c r="M98" s="144" t="s">
        <v>19</v>
      </c>
      <c r="N98" s="153"/>
    </row>
    <row r="99" spans="1:14" ht="25.5">
      <c r="A99" s="86"/>
      <c r="B99" s="91" t="s">
        <v>115</v>
      </c>
      <c r="C99" s="106" t="s">
        <v>91</v>
      </c>
      <c r="D99" s="106"/>
      <c r="E99" s="106"/>
      <c r="F99" s="91">
        <f t="shared" si="13"/>
        <v>0</v>
      </c>
      <c r="G99" s="91">
        <v>210000</v>
      </c>
      <c r="H99" s="91">
        <f t="shared" si="14"/>
        <v>0</v>
      </c>
      <c r="I99" s="91">
        <f t="shared" si="10"/>
        <v>0</v>
      </c>
      <c r="J99" s="91">
        <f t="shared" si="11"/>
        <v>0</v>
      </c>
      <c r="K99" s="91"/>
      <c r="L99" s="159">
        <f t="shared" si="15"/>
        <v>0</v>
      </c>
      <c r="M99" s="144" t="s">
        <v>19</v>
      </c>
      <c r="N99" s="153"/>
    </row>
    <row r="100" spans="1:14" ht="25.5">
      <c r="A100" s="86"/>
      <c r="B100" s="226" t="s">
        <v>116</v>
      </c>
      <c r="C100" s="106" t="s">
        <v>91</v>
      </c>
      <c r="D100" s="106"/>
      <c r="E100" s="106">
        <v>110</v>
      </c>
      <c r="F100" s="91">
        <f t="shared" si="13"/>
        <v>110</v>
      </c>
      <c r="G100" s="91">
        <v>73000</v>
      </c>
      <c r="H100" s="91">
        <f t="shared" si="14"/>
        <v>8030</v>
      </c>
      <c r="I100" s="91">
        <f t="shared" si="10"/>
        <v>0</v>
      </c>
      <c r="J100" s="91">
        <f t="shared" si="11"/>
        <v>8030</v>
      </c>
      <c r="K100" s="91"/>
      <c r="L100" s="159">
        <f t="shared" si="15"/>
        <v>80.3</v>
      </c>
      <c r="M100" s="144" t="s">
        <v>19</v>
      </c>
      <c r="N100" s="153"/>
    </row>
    <row r="101" spans="1:14" ht="25.5">
      <c r="A101" s="86"/>
      <c r="B101" s="91" t="s">
        <v>117</v>
      </c>
      <c r="C101" s="106" t="s">
        <v>63</v>
      </c>
      <c r="D101" s="106"/>
      <c r="E101" s="106">
        <f>9*3</f>
        <v>27</v>
      </c>
      <c r="F101" s="91">
        <f t="shared" si="13"/>
        <v>27</v>
      </c>
      <c r="G101" s="91">
        <v>25000</v>
      </c>
      <c r="H101" s="91">
        <f t="shared" si="14"/>
        <v>675</v>
      </c>
      <c r="I101" s="91">
        <f t="shared" si="10"/>
        <v>0</v>
      </c>
      <c r="J101" s="91">
        <f t="shared" si="11"/>
        <v>675</v>
      </c>
      <c r="K101" s="91"/>
      <c r="L101" s="159">
        <f t="shared" si="15"/>
        <v>6.75</v>
      </c>
      <c r="M101" s="153" t="s">
        <v>106</v>
      </c>
      <c r="N101" s="153" t="s">
        <v>798</v>
      </c>
    </row>
    <row r="102" spans="1:14">
      <c r="A102" s="86"/>
      <c r="B102" s="91" t="s">
        <v>118</v>
      </c>
      <c r="C102" s="106" t="s">
        <v>119</v>
      </c>
      <c r="D102" s="106"/>
      <c r="E102" s="106">
        <v>27</v>
      </c>
      <c r="F102" s="91">
        <f t="shared" si="13"/>
        <v>27</v>
      </c>
      <c r="G102" s="91">
        <v>25000</v>
      </c>
      <c r="H102" s="91">
        <f t="shared" si="14"/>
        <v>675</v>
      </c>
      <c r="I102" s="91">
        <f t="shared" si="10"/>
        <v>0</v>
      </c>
      <c r="J102" s="91">
        <f t="shared" si="11"/>
        <v>675</v>
      </c>
      <c r="K102" s="91"/>
      <c r="L102" s="159">
        <f t="shared" si="15"/>
        <v>6.75</v>
      </c>
      <c r="M102" s="144" t="s">
        <v>17</v>
      </c>
      <c r="N102" s="153"/>
    </row>
    <row r="103" spans="1:14">
      <c r="A103" s="86"/>
      <c r="B103" s="91" t="s">
        <v>683</v>
      </c>
      <c r="C103" s="106" t="s">
        <v>16</v>
      </c>
      <c r="D103" s="106"/>
      <c r="E103" s="106">
        <f>110*3</f>
        <v>330</v>
      </c>
      <c r="F103" s="91">
        <f t="shared" si="13"/>
        <v>330</v>
      </c>
      <c r="G103" s="91">
        <v>5000</v>
      </c>
      <c r="H103" s="91">
        <f t="shared" si="14"/>
        <v>1650</v>
      </c>
      <c r="I103" s="91">
        <f t="shared" si="10"/>
        <v>0</v>
      </c>
      <c r="J103" s="91">
        <f t="shared" si="11"/>
        <v>1650</v>
      </c>
      <c r="K103" s="91"/>
      <c r="L103" s="159">
        <f t="shared" si="15"/>
        <v>16.5</v>
      </c>
      <c r="M103" s="144" t="s">
        <v>17</v>
      </c>
      <c r="N103" s="153"/>
    </row>
    <row r="104" spans="1:14">
      <c r="A104" s="86"/>
      <c r="B104" s="226" t="s">
        <v>120</v>
      </c>
      <c r="C104" s="106" t="s">
        <v>91</v>
      </c>
      <c r="D104" s="106"/>
      <c r="E104" s="106">
        <f>E103</f>
        <v>330</v>
      </c>
      <c r="F104" s="91">
        <f t="shared" si="13"/>
        <v>330</v>
      </c>
      <c r="G104" s="91">
        <v>1000</v>
      </c>
      <c r="H104" s="91">
        <f t="shared" si="14"/>
        <v>330</v>
      </c>
      <c r="I104" s="91">
        <f t="shared" si="10"/>
        <v>0</v>
      </c>
      <c r="J104" s="91">
        <f t="shared" si="11"/>
        <v>330</v>
      </c>
      <c r="K104" s="91"/>
      <c r="L104" s="159">
        <f t="shared" si="15"/>
        <v>3.3</v>
      </c>
      <c r="M104" s="144" t="s">
        <v>19</v>
      </c>
      <c r="N104" s="153"/>
    </row>
    <row r="105" spans="1:14" ht="25.5">
      <c r="A105" s="86"/>
      <c r="B105" s="91" t="s">
        <v>121</v>
      </c>
      <c r="C105" s="106" t="s">
        <v>122</v>
      </c>
      <c r="D105" s="106"/>
      <c r="E105" s="106">
        <f>E104</f>
        <v>330</v>
      </c>
      <c r="F105" s="91">
        <f t="shared" si="13"/>
        <v>330</v>
      </c>
      <c r="G105" s="91">
        <v>0</v>
      </c>
      <c r="H105" s="91">
        <f t="shared" si="14"/>
        <v>0</v>
      </c>
      <c r="I105" s="91">
        <f t="shared" si="10"/>
        <v>0</v>
      </c>
      <c r="J105" s="91">
        <f t="shared" si="11"/>
        <v>0</v>
      </c>
      <c r="K105" s="91"/>
      <c r="L105" s="159">
        <f t="shared" si="15"/>
        <v>0</v>
      </c>
      <c r="M105" s="144" t="s">
        <v>19</v>
      </c>
      <c r="N105" s="153"/>
    </row>
    <row r="106" spans="1:14" ht="25.5">
      <c r="A106" s="86"/>
      <c r="B106" s="91" t="s">
        <v>123</v>
      </c>
      <c r="C106" s="106" t="s">
        <v>122</v>
      </c>
      <c r="D106" s="106"/>
      <c r="E106" s="106">
        <f>110*4</f>
        <v>440</v>
      </c>
      <c r="F106" s="91">
        <f t="shared" si="13"/>
        <v>440</v>
      </c>
      <c r="G106" s="91">
        <v>2000</v>
      </c>
      <c r="H106" s="91">
        <f t="shared" si="14"/>
        <v>880</v>
      </c>
      <c r="I106" s="91">
        <f t="shared" si="10"/>
        <v>0</v>
      </c>
      <c r="J106" s="91">
        <f t="shared" si="11"/>
        <v>880</v>
      </c>
      <c r="K106" s="91"/>
      <c r="L106" s="159">
        <f t="shared" si="15"/>
        <v>8.8000000000000007</v>
      </c>
      <c r="M106" s="144" t="s">
        <v>17</v>
      </c>
      <c r="N106" s="153"/>
    </row>
    <row r="107" spans="1:14">
      <c r="A107" s="86"/>
      <c r="B107" s="91" t="s">
        <v>124</v>
      </c>
      <c r="C107" s="106" t="s">
        <v>125</v>
      </c>
      <c r="D107" s="106"/>
      <c r="E107" s="106">
        <f>E105/3</f>
        <v>110</v>
      </c>
      <c r="F107" s="91">
        <f t="shared" si="13"/>
        <v>110</v>
      </c>
      <c r="G107" s="91">
        <v>5000</v>
      </c>
      <c r="H107" s="91">
        <f t="shared" si="14"/>
        <v>550</v>
      </c>
      <c r="I107" s="91">
        <f t="shared" si="10"/>
        <v>0</v>
      </c>
      <c r="J107" s="91">
        <f t="shared" si="11"/>
        <v>550</v>
      </c>
      <c r="K107" s="91"/>
      <c r="L107" s="159">
        <f t="shared" si="15"/>
        <v>5.5</v>
      </c>
      <c r="M107" s="144" t="s">
        <v>17</v>
      </c>
      <c r="N107" s="153"/>
    </row>
    <row r="108" spans="1:14" ht="25.5">
      <c r="A108" s="86"/>
      <c r="B108" s="91" t="s">
        <v>126</v>
      </c>
      <c r="C108" s="106" t="s">
        <v>22</v>
      </c>
      <c r="D108" s="106"/>
      <c r="E108" s="106"/>
      <c r="F108" s="91">
        <f t="shared" si="13"/>
        <v>0</v>
      </c>
      <c r="G108" s="91">
        <v>14000</v>
      </c>
      <c r="H108" s="91">
        <f t="shared" si="14"/>
        <v>0</v>
      </c>
      <c r="I108" s="91">
        <f t="shared" si="10"/>
        <v>0</v>
      </c>
      <c r="J108" s="91">
        <f t="shared" si="11"/>
        <v>0</v>
      </c>
      <c r="K108" s="91"/>
      <c r="L108" s="159">
        <f t="shared" si="15"/>
        <v>0</v>
      </c>
      <c r="M108" s="144" t="s">
        <v>19</v>
      </c>
      <c r="N108" s="153"/>
    </row>
    <row r="109" spans="1:14" ht="17.100000000000001" customHeight="1">
      <c r="A109" s="86"/>
      <c r="B109" s="226" t="s">
        <v>127</v>
      </c>
      <c r="C109" s="106" t="s">
        <v>22</v>
      </c>
      <c r="D109" s="106"/>
      <c r="E109" s="106">
        <v>110</v>
      </c>
      <c r="F109" s="91">
        <f t="shared" si="13"/>
        <v>110</v>
      </c>
      <c r="G109" s="91">
        <v>14000</v>
      </c>
      <c r="H109" s="91">
        <f t="shared" si="14"/>
        <v>1540</v>
      </c>
      <c r="I109" s="91">
        <f t="shared" si="10"/>
        <v>0</v>
      </c>
      <c r="J109" s="91">
        <f t="shared" si="11"/>
        <v>1540</v>
      </c>
      <c r="K109" s="91"/>
      <c r="L109" s="159">
        <f t="shared" si="15"/>
        <v>15.4</v>
      </c>
      <c r="M109" s="144" t="s">
        <v>19</v>
      </c>
      <c r="N109" s="153"/>
    </row>
    <row r="110" spans="1:14">
      <c r="A110" s="86"/>
      <c r="B110" s="91"/>
      <c r="C110" s="106"/>
      <c r="D110" s="106"/>
      <c r="E110" s="106"/>
      <c r="F110" s="91"/>
      <c r="G110" s="91"/>
      <c r="H110" s="91"/>
      <c r="I110" s="91"/>
      <c r="J110" s="91"/>
      <c r="K110" s="91"/>
      <c r="L110" s="159"/>
      <c r="M110" s="153"/>
      <c r="N110" s="153"/>
    </row>
    <row r="111" spans="1:14">
      <c r="A111" s="86"/>
      <c r="B111" s="104" t="s">
        <v>128</v>
      </c>
      <c r="C111" s="85"/>
      <c r="D111" s="85"/>
      <c r="E111" s="85"/>
      <c r="F111" s="104"/>
      <c r="G111" s="104"/>
      <c r="H111" s="153"/>
      <c r="I111" s="91">
        <f>SUM(I91:I110)</f>
        <v>0</v>
      </c>
      <c r="J111" s="91">
        <f>SUM(J91:J110)</f>
        <v>25405</v>
      </c>
      <c r="K111" s="104">
        <f>SUM(H91:H109)</f>
        <v>25405</v>
      </c>
      <c r="L111" s="104">
        <f>SUM(L91:L109)</f>
        <v>254.05000000000004</v>
      </c>
      <c r="M111" s="153"/>
      <c r="N111" s="153"/>
    </row>
    <row r="112" spans="1:14">
      <c r="A112" s="86"/>
      <c r="B112" s="91"/>
      <c r="C112" s="106"/>
      <c r="D112" s="106"/>
      <c r="E112" s="106"/>
      <c r="F112" s="91"/>
      <c r="G112" s="91"/>
      <c r="H112" s="91"/>
      <c r="I112" s="91"/>
      <c r="J112" s="91"/>
      <c r="K112" s="91"/>
      <c r="L112" s="159"/>
      <c r="M112" s="153"/>
      <c r="N112" s="153"/>
    </row>
    <row r="113" spans="1:14">
      <c r="A113" s="86" t="s">
        <v>129</v>
      </c>
      <c r="B113" s="104" t="s">
        <v>130</v>
      </c>
      <c r="C113" s="106"/>
      <c r="D113" s="106"/>
      <c r="E113" s="106"/>
      <c r="F113" s="91"/>
      <c r="G113" s="91"/>
      <c r="H113" s="91"/>
      <c r="I113" s="91"/>
      <c r="J113" s="91"/>
      <c r="K113" s="91"/>
      <c r="L113" s="159"/>
      <c r="M113" s="153"/>
      <c r="N113" s="153"/>
    </row>
    <row r="114" spans="1:14">
      <c r="A114" s="86"/>
      <c r="B114" s="91" t="s">
        <v>131</v>
      </c>
      <c r="C114" s="106" t="s">
        <v>91</v>
      </c>
      <c r="D114" s="106"/>
      <c r="E114" s="106"/>
      <c r="F114" s="91">
        <f>E114+D114</f>
        <v>0</v>
      </c>
      <c r="G114" s="91">
        <v>40000</v>
      </c>
      <c r="H114" s="91">
        <f>G114*F114/1000</f>
        <v>0</v>
      </c>
      <c r="I114" s="91">
        <f t="shared" si="10"/>
        <v>0</v>
      </c>
      <c r="J114" s="91">
        <f t="shared" si="11"/>
        <v>0</v>
      </c>
      <c r="K114" s="91"/>
      <c r="L114" s="159">
        <f>H114/100</f>
        <v>0</v>
      </c>
      <c r="M114" s="144" t="s">
        <v>19</v>
      </c>
      <c r="N114" s="153"/>
    </row>
    <row r="115" spans="1:14">
      <c r="A115" s="86"/>
      <c r="B115" s="226" t="s">
        <v>132</v>
      </c>
      <c r="C115" s="106" t="s">
        <v>91</v>
      </c>
      <c r="D115" s="106"/>
      <c r="E115" s="106">
        <f>9*3</f>
        <v>27</v>
      </c>
      <c r="F115" s="91">
        <f t="shared" ref="F115:F122" si="16">E115+D115</f>
        <v>27</v>
      </c>
      <c r="G115" s="91">
        <v>40000</v>
      </c>
      <c r="H115" s="91">
        <f t="shared" ref="H115:H122" si="17">G115*F115/1000</f>
        <v>1080</v>
      </c>
      <c r="I115" s="91">
        <f t="shared" si="10"/>
        <v>0</v>
      </c>
      <c r="J115" s="91">
        <f t="shared" si="11"/>
        <v>1080</v>
      </c>
      <c r="K115" s="91"/>
      <c r="L115" s="159">
        <f t="shared" ref="L115:L122" si="18">H115/100</f>
        <v>10.8</v>
      </c>
      <c r="M115" s="144" t="s">
        <v>19</v>
      </c>
      <c r="N115" s="153" t="s">
        <v>799</v>
      </c>
    </row>
    <row r="116" spans="1:14">
      <c r="A116" s="86"/>
      <c r="B116" s="91" t="s">
        <v>133</v>
      </c>
      <c r="C116" s="106" t="s">
        <v>22</v>
      </c>
      <c r="D116" s="106"/>
      <c r="E116" s="106"/>
      <c r="F116" s="91">
        <f t="shared" si="16"/>
        <v>0</v>
      </c>
      <c r="G116" s="91">
        <v>200000</v>
      </c>
      <c r="H116" s="91">
        <f t="shared" si="17"/>
        <v>0</v>
      </c>
      <c r="I116" s="91">
        <f t="shared" si="10"/>
        <v>0</v>
      </c>
      <c r="J116" s="91">
        <f t="shared" si="11"/>
        <v>0</v>
      </c>
      <c r="K116" s="91"/>
      <c r="L116" s="159">
        <f t="shared" si="18"/>
        <v>0</v>
      </c>
      <c r="M116" s="144" t="s">
        <v>19</v>
      </c>
      <c r="N116" s="153"/>
    </row>
    <row r="117" spans="1:14">
      <c r="A117" s="86"/>
      <c r="B117" s="91" t="s">
        <v>134</v>
      </c>
      <c r="C117" s="106" t="s">
        <v>22</v>
      </c>
      <c r="D117" s="106"/>
      <c r="E117" s="106">
        <f>9*2</f>
        <v>18</v>
      </c>
      <c r="F117" s="91">
        <f t="shared" si="16"/>
        <v>18</v>
      </c>
      <c r="G117" s="91">
        <v>200000</v>
      </c>
      <c r="H117" s="91">
        <f t="shared" si="17"/>
        <v>3600</v>
      </c>
      <c r="I117" s="91">
        <f t="shared" si="10"/>
        <v>0</v>
      </c>
      <c r="J117" s="91">
        <f t="shared" si="11"/>
        <v>3600</v>
      </c>
      <c r="K117" s="91"/>
      <c r="L117" s="159">
        <f t="shared" si="18"/>
        <v>36</v>
      </c>
      <c r="M117" s="144" t="s">
        <v>19</v>
      </c>
      <c r="N117" s="153" t="s">
        <v>800</v>
      </c>
    </row>
    <row r="118" spans="1:14">
      <c r="A118" s="86"/>
      <c r="B118" s="91" t="s">
        <v>135</v>
      </c>
      <c r="C118" s="106" t="s">
        <v>136</v>
      </c>
      <c r="D118" s="106"/>
      <c r="E118" s="106"/>
      <c r="F118" s="91">
        <f t="shared" si="16"/>
        <v>0</v>
      </c>
      <c r="G118" s="91">
        <v>50000</v>
      </c>
      <c r="H118" s="91">
        <f t="shared" si="17"/>
        <v>0</v>
      </c>
      <c r="I118" s="91">
        <f t="shared" si="10"/>
        <v>0</v>
      </c>
      <c r="J118" s="91">
        <f t="shared" si="11"/>
        <v>0</v>
      </c>
      <c r="K118" s="91"/>
      <c r="L118" s="159">
        <f t="shared" si="18"/>
        <v>0</v>
      </c>
      <c r="M118" s="144" t="s">
        <v>19</v>
      </c>
      <c r="N118" s="153"/>
    </row>
    <row r="119" spans="1:14">
      <c r="A119" s="86"/>
      <c r="B119" s="91" t="s">
        <v>137</v>
      </c>
      <c r="C119" s="106" t="s">
        <v>136</v>
      </c>
      <c r="D119" s="106"/>
      <c r="E119" s="106">
        <f>110</f>
        <v>110</v>
      </c>
      <c r="F119" s="91">
        <f t="shared" si="16"/>
        <v>110</v>
      </c>
      <c r="G119" s="185">
        <v>25000</v>
      </c>
      <c r="H119" s="91">
        <f t="shared" si="17"/>
        <v>2750</v>
      </c>
      <c r="I119" s="91">
        <f t="shared" si="10"/>
        <v>0</v>
      </c>
      <c r="J119" s="91">
        <f t="shared" si="11"/>
        <v>2750</v>
      </c>
      <c r="K119" s="91"/>
      <c r="L119" s="159">
        <f t="shared" si="18"/>
        <v>27.5</v>
      </c>
      <c r="M119" s="144" t="s">
        <v>19</v>
      </c>
      <c r="N119" s="153"/>
    </row>
    <row r="120" spans="1:14">
      <c r="A120" s="86"/>
      <c r="B120" s="91" t="s">
        <v>138</v>
      </c>
      <c r="C120" s="106" t="s">
        <v>22</v>
      </c>
      <c r="D120" s="106"/>
      <c r="E120" s="106">
        <v>330</v>
      </c>
      <c r="F120" s="91">
        <f t="shared" si="16"/>
        <v>330</v>
      </c>
      <c r="G120" s="185">
        <v>0</v>
      </c>
      <c r="H120" s="91">
        <f t="shared" si="17"/>
        <v>0</v>
      </c>
      <c r="I120" s="91">
        <f t="shared" si="10"/>
        <v>0</v>
      </c>
      <c r="J120" s="91">
        <f t="shared" si="11"/>
        <v>0</v>
      </c>
      <c r="K120" s="91"/>
      <c r="L120" s="159">
        <f t="shared" si="18"/>
        <v>0</v>
      </c>
      <c r="M120" s="144" t="s">
        <v>19</v>
      </c>
      <c r="N120" s="153"/>
    </row>
    <row r="121" spans="1:14">
      <c r="A121" s="86"/>
      <c r="B121" s="91" t="s">
        <v>139</v>
      </c>
      <c r="C121" s="106" t="s">
        <v>22</v>
      </c>
      <c r="D121" s="106"/>
      <c r="E121" s="106">
        <f>9*3</f>
        <v>27</v>
      </c>
      <c r="F121" s="91">
        <f t="shared" si="16"/>
        <v>27</v>
      </c>
      <c r="G121" s="185" t="s">
        <v>140</v>
      </c>
      <c r="H121" s="91">
        <f t="shared" si="17"/>
        <v>94.5</v>
      </c>
      <c r="I121" s="91">
        <f t="shared" si="10"/>
        <v>0</v>
      </c>
      <c r="J121" s="91">
        <f t="shared" si="11"/>
        <v>94.5</v>
      </c>
      <c r="K121" s="91"/>
      <c r="L121" s="159">
        <f t="shared" si="18"/>
        <v>0.94499999999999995</v>
      </c>
      <c r="M121" s="144" t="s">
        <v>19</v>
      </c>
      <c r="N121" s="153"/>
    </row>
    <row r="122" spans="1:14">
      <c r="A122" s="86"/>
      <c r="B122" s="91" t="s">
        <v>141</v>
      </c>
      <c r="C122" s="106" t="s">
        <v>22</v>
      </c>
      <c r="D122" s="106"/>
      <c r="E122" s="106">
        <f>9*3</f>
        <v>27</v>
      </c>
      <c r="F122" s="91">
        <f t="shared" si="16"/>
        <v>27</v>
      </c>
      <c r="G122" s="185">
        <f>400000*50%</f>
        <v>200000</v>
      </c>
      <c r="H122" s="91">
        <f t="shared" si="17"/>
        <v>5400</v>
      </c>
      <c r="I122" s="91">
        <f t="shared" si="10"/>
        <v>0</v>
      </c>
      <c r="J122" s="91">
        <f t="shared" si="11"/>
        <v>5400</v>
      </c>
      <c r="K122" s="91"/>
      <c r="L122" s="159">
        <f t="shared" si="18"/>
        <v>54</v>
      </c>
      <c r="M122" s="144" t="s">
        <v>19</v>
      </c>
      <c r="N122" s="153"/>
    </row>
    <row r="123" spans="1:14">
      <c r="A123" s="86"/>
      <c r="B123" s="91"/>
      <c r="C123" s="106"/>
      <c r="D123" s="106"/>
      <c r="E123" s="106"/>
      <c r="F123" s="91"/>
      <c r="G123" s="91"/>
      <c r="H123" s="91"/>
      <c r="I123" s="91"/>
      <c r="J123" s="91"/>
      <c r="K123" s="91"/>
      <c r="L123" s="159"/>
      <c r="M123" s="153"/>
      <c r="N123" s="153"/>
    </row>
    <row r="124" spans="1:14">
      <c r="A124" s="86"/>
      <c r="B124" s="104" t="s">
        <v>142</v>
      </c>
      <c r="C124" s="85"/>
      <c r="D124" s="85"/>
      <c r="E124" s="85"/>
      <c r="F124" s="104"/>
      <c r="G124" s="104"/>
      <c r="H124" s="153"/>
      <c r="I124" s="104">
        <f>SUM(I114:I123)</f>
        <v>0</v>
      </c>
      <c r="J124" s="104">
        <f>SUM(J114:J123)</f>
        <v>12924.5</v>
      </c>
      <c r="K124" s="104">
        <f>SUM(H114:H122)</f>
        <v>12924.5</v>
      </c>
      <c r="L124" s="104">
        <f>SUM(L114:L122)</f>
        <v>129.245</v>
      </c>
      <c r="M124" s="153"/>
      <c r="N124" s="153"/>
    </row>
    <row r="125" spans="1:14">
      <c r="A125" s="183"/>
      <c r="B125" s="91"/>
      <c r="C125" s="106"/>
      <c r="D125" s="106"/>
      <c r="E125" s="106"/>
      <c r="F125" s="91"/>
      <c r="G125" s="91"/>
      <c r="H125" s="91"/>
      <c r="I125" s="91"/>
      <c r="J125" s="91"/>
      <c r="K125" s="91"/>
      <c r="L125" s="159"/>
      <c r="M125" s="153"/>
      <c r="N125" s="153"/>
    </row>
    <row r="126" spans="1:14">
      <c r="A126" s="86" t="s">
        <v>143</v>
      </c>
      <c r="B126" s="104" t="s">
        <v>144</v>
      </c>
      <c r="C126" s="106"/>
      <c r="D126" s="106"/>
      <c r="E126" s="106"/>
      <c r="F126" s="91"/>
      <c r="G126" s="91"/>
      <c r="H126" s="91"/>
      <c r="I126" s="91"/>
      <c r="J126" s="91"/>
      <c r="K126" s="91"/>
      <c r="L126" s="159"/>
      <c r="M126" s="153"/>
      <c r="N126" s="153"/>
    </row>
    <row r="127" spans="1:14">
      <c r="A127" s="86"/>
      <c r="B127" s="91" t="s">
        <v>145</v>
      </c>
      <c r="C127" s="106" t="s">
        <v>22</v>
      </c>
      <c r="D127" s="106"/>
      <c r="E127" s="106"/>
      <c r="F127" s="91">
        <f>E127+D127</f>
        <v>0</v>
      </c>
      <c r="G127" s="91">
        <v>4500</v>
      </c>
      <c r="H127" s="91">
        <f>G127*F127/1000</f>
        <v>0</v>
      </c>
      <c r="I127" s="91">
        <f t="shared" si="10"/>
        <v>0</v>
      </c>
      <c r="J127" s="91">
        <f t="shared" si="11"/>
        <v>0</v>
      </c>
      <c r="K127" s="91"/>
      <c r="L127" s="159">
        <f>H127/100</f>
        <v>0</v>
      </c>
      <c r="M127" s="144" t="s">
        <v>19</v>
      </c>
      <c r="N127" s="153"/>
    </row>
    <row r="128" spans="1:14">
      <c r="A128" s="86"/>
      <c r="B128" s="91" t="s">
        <v>146</v>
      </c>
      <c r="C128" s="106" t="s">
        <v>22</v>
      </c>
      <c r="D128" s="106">
        <f>4*2*100</f>
        <v>800</v>
      </c>
      <c r="E128" s="106">
        <f>100*100</f>
        <v>10000</v>
      </c>
      <c r="F128" s="91">
        <f>E128+D128</f>
        <v>10800</v>
      </c>
      <c r="G128" s="91">
        <v>4500</v>
      </c>
      <c r="H128" s="91">
        <f>G128*F128/1000</f>
        <v>48600</v>
      </c>
      <c r="I128" s="91">
        <f t="shared" si="10"/>
        <v>3600</v>
      </c>
      <c r="J128" s="91">
        <f t="shared" si="11"/>
        <v>45000</v>
      </c>
      <c r="K128" s="91"/>
      <c r="L128" s="159">
        <f>H128/100</f>
        <v>486</v>
      </c>
      <c r="M128" s="144" t="s">
        <v>19</v>
      </c>
      <c r="N128" s="153" t="s">
        <v>801</v>
      </c>
    </row>
    <row r="129" spans="1:14">
      <c r="A129" s="86"/>
      <c r="B129" s="91" t="s">
        <v>147</v>
      </c>
      <c r="C129" s="106" t="s">
        <v>22</v>
      </c>
      <c r="D129" s="106"/>
      <c r="E129" s="106"/>
      <c r="F129" s="91">
        <f>E129+D129</f>
        <v>0</v>
      </c>
      <c r="G129" s="91">
        <v>140000</v>
      </c>
      <c r="H129" s="91">
        <f>G129*F129/1000</f>
        <v>0</v>
      </c>
      <c r="I129" s="91">
        <f t="shared" si="10"/>
        <v>0</v>
      </c>
      <c r="J129" s="91">
        <f t="shared" si="11"/>
        <v>0</v>
      </c>
      <c r="K129" s="91"/>
      <c r="L129" s="159">
        <f>H129/100</f>
        <v>0</v>
      </c>
      <c r="M129" s="144" t="s">
        <v>19</v>
      </c>
      <c r="N129" s="153"/>
    </row>
    <row r="130" spans="1:14">
      <c r="A130" s="86"/>
      <c r="B130" s="91" t="s">
        <v>148</v>
      </c>
      <c r="C130" s="106" t="s">
        <v>22</v>
      </c>
      <c r="D130" s="106">
        <f>4*2</f>
        <v>8</v>
      </c>
      <c r="E130" s="106">
        <v>100</v>
      </c>
      <c r="F130" s="91">
        <f>E130+D130</f>
        <v>108</v>
      </c>
      <c r="G130" s="91">
        <f>120000*75%</f>
        <v>90000</v>
      </c>
      <c r="H130" s="91">
        <f>G130*F130/1000</f>
        <v>9720</v>
      </c>
      <c r="I130" s="91">
        <f t="shared" si="10"/>
        <v>720</v>
      </c>
      <c r="J130" s="91">
        <f t="shared" si="11"/>
        <v>9000</v>
      </c>
      <c r="K130" s="91"/>
      <c r="L130" s="159">
        <f>H130/100</f>
        <v>97.2</v>
      </c>
      <c r="M130" s="144" t="s">
        <v>19</v>
      </c>
      <c r="N130" s="153" t="s">
        <v>802</v>
      </c>
    </row>
    <row r="131" spans="1:14">
      <c r="A131" s="86"/>
      <c r="B131" s="91"/>
      <c r="C131" s="106"/>
      <c r="D131" s="106"/>
      <c r="E131" s="106"/>
      <c r="F131" s="91"/>
      <c r="G131" s="91"/>
      <c r="H131" s="91"/>
      <c r="I131" s="91"/>
      <c r="J131" s="91"/>
      <c r="K131" s="91"/>
      <c r="L131" s="159"/>
      <c r="M131" s="153"/>
      <c r="N131" s="153"/>
    </row>
    <row r="132" spans="1:14">
      <c r="A132" s="86"/>
      <c r="B132" s="104" t="s">
        <v>149</v>
      </c>
      <c r="C132" s="85"/>
      <c r="D132" s="85"/>
      <c r="E132" s="85"/>
      <c r="F132" s="104"/>
      <c r="G132" s="104"/>
      <c r="H132" s="153"/>
      <c r="I132" s="91">
        <f>SUM(I128:I131)</f>
        <v>4320</v>
      </c>
      <c r="J132" s="91">
        <f>SUM(J128:J131)</f>
        <v>54000</v>
      </c>
      <c r="K132" s="104">
        <f>SUM(H127:H130)</f>
        <v>58320</v>
      </c>
      <c r="L132" s="104">
        <f>SUM(L127:L130)</f>
        <v>583.20000000000005</v>
      </c>
      <c r="M132" s="153"/>
      <c r="N132" s="153"/>
    </row>
    <row r="133" spans="1:14">
      <c r="A133" s="86"/>
      <c r="B133" s="91"/>
      <c r="C133" s="106"/>
      <c r="D133" s="106"/>
      <c r="E133" s="106"/>
      <c r="F133" s="91"/>
      <c r="G133" s="91"/>
      <c r="H133" s="91"/>
      <c r="I133" s="91"/>
      <c r="J133" s="91"/>
      <c r="K133" s="91"/>
      <c r="L133" s="159"/>
      <c r="M133" s="153"/>
      <c r="N133" s="153"/>
    </row>
    <row r="134" spans="1:14">
      <c r="A134" s="86" t="s">
        <v>150</v>
      </c>
      <c r="B134" s="104" t="s">
        <v>151</v>
      </c>
      <c r="C134" s="85"/>
      <c r="D134" s="85"/>
      <c r="E134" s="85"/>
      <c r="F134" s="104"/>
      <c r="G134" s="104"/>
      <c r="H134" s="104"/>
      <c r="I134" s="91"/>
      <c r="J134" s="91"/>
      <c r="K134" s="104"/>
      <c r="L134" s="181"/>
      <c r="M134" s="153"/>
      <c r="N134" s="153"/>
    </row>
    <row r="135" spans="1:14">
      <c r="A135" s="86"/>
      <c r="B135" s="91" t="s">
        <v>152</v>
      </c>
      <c r="C135" s="106" t="s">
        <v>51</v>
      </c>
      <c r="D135" s="106">
        <v>1</v>
      </c>
      <c r="E135" s="106"/>
      <c r="F135" s="91">
        <f t="shared" ref="F135:F143" si="19">E135+D135</f>
        <v>1</v>
      </c>
      <c r="G135" s="91">
        <v>1000000</v>
      </c>
      <c r="H135" s="91">
        <f>G135*F135/1000</f>
        <v>1000</v>
      </c>
      <c r="I135" s="91">
        <f t="shared" si="10"/>
        <v>1000</v>
      </c>
      <c r="J135" s="91">
        <f t="shared" si="11"/>
        <v>0</v>
      </c>
      <c r="K135" s="91">
        <v>0</v>
      </c>
      <c r="L135" s="159">
        <f>H135/100</f>
        <v>10</v>
      </c>
      <c r="M135" s="144" t="s">
        <v>17</v>
      </c>
      <c r="N135" s="153"/>
    </row>
    <row r="136" spans="1:14">
      <c r="A136" s="86"/>
      <c r="B136" s="91" t="s">
        <v>153</v>
      </c>
      <c r="C136" s="106" t="s">
        <v>51</v>
      </c>
      <c r="D136" s="106"/>
      <c r="E136" s="106">
        <f>9*6*6</f>
        <v>324</v>
      </c>
      <c r="F136" s="91">
        <f t="shared" si="19"/>
        <v>324</v>
      </c>
      <c r="G136" s="91">
        <v>2000</v>
      </c>
      <c r="H136" s="91">
        <f t="shared" ref="H136:H143" si="20">G136*F136/1000</f>
        <v>648</v>
      </c>
      <c r="I136" s="91">
        <f t="shared" ref="I136:I197" si="21">D136*G136/1000</f>
        <v>0</v>
      </c>
      <c r="J136" s="91">
        <f t="shared" ref="J136:J197" si="22">E136*G136/1000</f>
        <v>648</v>
      </c>
      <c r="K136" s="91"/>
      <c r="L136" s="159">
        <f t="shared" ref="L136:L143" si="23">H136/100</f>
        <v>6.48</v>
      </c>
      <c r="M136" s="144" t="s">
        <v>17</v>
      </c>
      <c r="N136" s="153" t="s">
        <v>803</v>
      </c>
    </row>
    <row r="137" spans="1:14" ht="21" customHeight="1">
      <c r="A137" s="86"/>
      <c r="B137" s="91" t="s">
        <v>684</v>
      </c>
      <c r="C137" s="106" t="s">
        <v>685</v>
      </c>
      <c r="D137" s="106"/>
      <c r="E137" s="106">
        <f>110*3</f>
        <v>330</v>
      </c>
      <c r="F137" s="91">
        <f t="shared" si="19"/>
        <v>330</v>
      </c>
      <c r="G137" s="91">
        <v>5000</v>
      </c>
      <c r="H137" s="91">
        <f t="shared" si="20"/>
        <v>1650</v>
      </c>
      <c r="I137" s="91">
        <f t="shared" si="21"/>
        <v>0</v>
      </c>
      <c r="J137" s="91">
        <f t="shared" si="22"/>
        <v>1650</v>
      </c>
      <c r="K137" s="91"/>
      <c r="L137" s="159">
        <f t="shared" si="23"/>
        <v>16.5</v>
      </c>
      <c r="M137" s="144" t="s">
        <v>17</v>
      </c>
      <c r="N137" s="153"/>
    </row>
    <row r="138" spans="1:14" ht="33.75" customHeight="1">
      <c r="A138" s="86"/>
      <c r="B138" s="91" t="s">
        <v>687</v>
      </c>
      <c r="C138" s="106" t="s">
        <v>686</v>
      </c>
      <c r="D138" s="106"/>
      <c r="E138" s="106">
        <f>110*3*12</f>
        <v>3960</v>
      </c>
      <c r="F138" s="91">
        <f t="shared" si="19"/>
        <v>3960</v>
      </c>
      <c r="G138" s="91">
        <v>1000</v>
      </c>
      <c r="H138" s="91">
        <f t="shared" si="20"/>
        <v>3960</v>
      </c>
      <c r="I138" s="91">
        <f t="shared" si="21"/>
        <v>0</v>
      </c>
      <c r="J138" s="91">
        <f t="shared" si="22"/>
        <v>3960</v>
      </c>
      <c r="K138" s="91"/>
      <c r="L138" s="159">
        <f>H138/100</f>
        <v>39.6</v>
      </c>
      <c r="M138" s="144" t="s">
        <v>17</v>
      </c>
      <c r="N138" s="153" t="s">
        <v>804</v>
      </c>
    </row>
    <row r="139" spans="1:14">
      <c r="A139" s="86"/>
      <c r="B139" s="186" t="s">
        <v>154</v>
      </c>
      <c r="C139" s="187" t="s">
        <v>155</v>
      </c>
      <c r="D139" s="106">
        <f>D130*3</f>
        <v>24</v>
      </c>
      <c r="E139" s="106">
        <f>E130*3</f>
        <v>300</v>
      </c>
      <c r="F139" s="91">
        <f t="shared" si="19"/>
        <v>324</v>
      </c>
      <c r="G139" s="91">
        <v>5000</v>
      </c>
      <c r="H139" s="91">
        <f t="shared" si="20"/>
        <v>1620</v>
      </c>
      <c r="I139" s="91">
        <f t="shared" si="21"/>
        <v>120</v>
      </c>
      <c r="J139" s="91">
        <f t="shared" si="22"/>
        <v>1500</v>
      </c>
      <c r="K139" s="91"/>
      <c r="L139" s="159">
        <f t="shared" si="23"/>
        <v>16.2</v>
      </c>
      <c r="M139" s="144" t="s">
        <v>17</v>
      </c>
      <c r="N139" s="153" t="s">
        <v>805</v>
      </c>
    </row>
    <row r="140" spans="1:14">
      <c r="A140" s="86"/>
      <c r="B140" s="91" t="s">
        <v>156</v>
      </c>
      <c r="C140" s="106" t="s">
        <v>34</v>
      </c>
      <c r="D140" s="106"/>
      <c r="E140" s="106">
        <v>0</v>
      </c>
      <c r="F140" s="91">
        <f t="shared" si="19"/>
        <v>0</v>
      </c>
      <c r="G140" s="185">
        <v>200</v>
      </c>
      <c r="H140" s="91">
        <f t="shared" si="20"/>
        <v>0</v>
      </c>
      <c r="I140" s="91">
        <f t="shared" si="21"/>
        <v>0</v>
      </c>
      <c r="J140" s="91">
        <f t="shared" si="22"/>
        <v>0</v>
      </c>
      <c r="K140" s="91"/>
      <c r="L140" s="159">
        <f t="shared" si="23"/>
        <v>0</v>
      </c>
      <c r="M140" s="144" t="s">
        <v>17</v>
      </c>
      <c r="N140" s="153"/>
    </row>
    <row r="141" spans="1:14">
      <c r="A141" s="86"/>
      <c r="B141" s="91" t="s">
        <v>157</v>
      </c>
      <c r="C141" s="106" t="s">
        <v>688</v>
      </c>
      <c r="D141" s="106"/>
      <c r="E141" s="106">
        <f>110*3</f>
        <v>330</v>
      </c>
      <c r="F141" s="91">
        <f t="shared" si="19"/>
        <v>330</v>
      </c>
      <c r="G141" s="185">
        <v>3000</v>
      </c>
      <c r="H141" s="91">
        <f t="shared" si="20"/>
        <v>990</v>
      </c>
      <c r="I141" s="91">
        <f t="shared" si="21"/>
        <v>0</v>
      </c>
      <c r="J141" s="91">
        <f t="shared" si="22"/>
        <v>990</v>
      </c>
      <c r="K141" s="91"/>
      <c r="L141" s="159">
        <f t="shared" si="23"/>
        <v>9.9</v>
      </c>
      <c r="M141" s="144" t="s">
        <v>17</v>
      </c>
      <c r="N141" s="153"/>
    </row>
    <row r="142" spans="1:14">
      <c r="A142" s="86"/>
      <c r="B142" s="91" t="s">
        <v>158</v>
      </c>
      <c r="C142" s="106" t="s">
        <v>125</v>
      </c>
      <c r="D142" s="106"/>
      <c r="E142" s="106">
        <f>9*6*21</f>
        <v>1134</v>
      </c>
      <c r="F142" s="91">
        <f t="shared" si="19"/>
        <v>1134</v>
      </c>
      <c r="G142" s="185">
        <v>1000</v>
      </c>
      <c r="H142" s="91">
        <f t="shared" si="20"/>
        <v>1134</v>
      </c>
      <c r="I142" s="91">
        <f t="shared" si="21"/>
        <v>0</v>
      </c>
      <c r="J142" s="91">
        <f t="shared" si="22"/>
        <v>1134</v>
      </c>
      <c r="K142" s="91"/>
      <c r="L142" s="159">
        <f t="shared" si="23"/>
        <v>11.34</v>
      </c>
      <c r="M142" s="144" t="s">
        <v>17</v>
      </c>
      <c r="N142" s="153" t="s">
        <v>806</v>
      </c>
    </row>
    <row r="143" spans="1:14">
      <c r="A143" s="86"/>
      <c r="B143" s="91" t="s">
        <v>159</v>
      </c>
      <c r="C143" s="106" t="s">
        <v>125</v>
      </c>
      <c r="D143" s="106"/>
      <c r="E143" s="106"/>
      <c r="F143" s="91">
        <f t="shared" si="19"/>
        <v>0</v>
      </c>
      <c r="G143" s="91">
        <v>25000</v>
      </c>
      <c r="H143" s="91">
        <f t="shared" si="20"/>
        <v>0</v>
      </c>
      <c r="I143" s="91">
        <f t="shared" si="21"/>
        <v>0</v>
      </c>
      <c r="J143" s="91">
        <f t="shared" si="22"/>
        <v>0</v>
      </c>
      <c r="K143" s="91"/>
      <c r="L143" s="159">
        <f t="shared" si="23"/>
        <v>0</v>
      </c>
      <c r="M143" s="144" t="s">
        <v>17</v>
      </c>
      <c r="N143" s="153"/>
    </row>
    <row r="144" spans="1:14">
      <c r="A144" s="86"/>
      <c r="B144" s="91"/>
      <c r="C144" s="106"/>
      <c r="D144" s="106"/>
      <c r="E144" s="106"/>
      <c r="F144" s="91"/>
      <c r="G144" s="91"/>
      <c r="H144" s="91"/>
      <c r="I144" s="91"/>
      <c r="J144" s="91"/>
      <c r="K144" s="91"/>
      <c r="L144" s="159"/>
      <c r="M144" s="153"/>
      <c r="N144" s="153"/>
    </row>
    <row r="145" spans="1:14">
      <c r="A145" s="86"/>
      <c r="B145" s="104" t="s">
        <v>160</v>
      </c>
      <c r="C145" s="85"/>
      <c r="D145" s="85"/>
      <c r="E145" s="85"/>
      <c r="F145" s="104"/>
      <c r="G145" s="104"/>
      <c r="H145" s="153"/>
      <c r="I145" s="91">
        <f>SUM(I135:I144)</f>
        <v>1120</v>
      </c>
      <c r="J145" s="91">
        <f>SUM(J135:J144)</f>
        <v>9882</v>
      </c>
      <c r="K145" s="104">
        <f>SUM(H135:H143)</f>
        <v>11002</v>
      </c>
      <c r="L145" s="104">
        <f>SUM(L135:L143)</f>
        <v>110.02000000000002</v>
      </c>
      <c r="M145" s="153"/>
      <c r="N145" s="153"/>
    </row>
    <row r="146" spans="1:14">
      <c r="A146" s="86"/>
      <c r="B146" s="91"/>
      <c r="C146" s="106"/>
      <c r="D146" s="106"/>
      <c r="E146" s="106"/>
      <c r="F146" s="91"/>
      <c r="G146" s="91"/>
      <c r="H146" s="91"/>
      <c r="I146" s="91"/>
      <c r="J146" s="91"/>
      <c r="K146" s="91"/>
      <c r="L146" s="159"/>
      <c r="M146" s="153"/>
      <c r="N146" s="153"/>
    </row>
    <row r="147" spans="1:14">
      <c r="A147" s="86"/>
      <c r="B147" s="104" t="s">
        <v>161</v>
      </c>
      <c r="C147" s="85"/>
      <c r="D147" s="85"/>
      <c r="E147" s="85"/>
      <c r="F147" s="104"/>
      <c r="G147" s="104"/>
      <c r="H147" s="153"/>
      <c r="I147" s="91"/>
      <c r="J147" s="91"/>
      <c r="K147" s="104">
        <f>SUM(K145,K132,K124,K111)</f>
        <v>107651.5</v>
      </c>
      <c r="L147" s="104">
        <f>SUM(L145,L132,L124,L111)</f>
        <v>1076.5150000000001</v>
      </c>
      <c r="M147" s="153"/>
      <c r="N147" s="153"/>
    </row>
    <row r="148" spans="1:14">
      <c r="A148" s="86"/>
      <c r="B148" s="104"/>
      <c r="C148" s="85"/>
      <c r="D148" s="85"/>
      <c r="E148" s="85"/>
      <c r="F148" s="104"/>
      <c r="G148" s="104"/>
      <c r="H148" s="92"/>
      <c r="I148" s="91"/>
      <c r="J148" s="91"/>
      <c r="K148" s="92"/>
      <c r="L148" s="188"/>
      <c r="M148" s="153"/>
      <c r="N148" s="153"/>
    </row>
    <row r="149" spans="1:14">
      <c r="A149" s="86">
        <v>1.3</v>
      </c>
      <c r="B149" s="88" t="s">
        <v>162</v>
      </c>
      <c r="C149" s="106"/>
      <c r="D149" s="106"/>
      <c r="E149" s="106"/>
      <c r="F149" s="91"/>
      <c r="G149" s="91"/>
      <c r="H149" s="91"/>
      <c r="I149" s="91"/>
      <c r="J149" s="91"/>
      <c r="K149" s="91"/>
      <c r="L149" s="159"/>
      <c r="M149" s="153"/>
      <c r="N149" s="153"/>
    </row>
    <row r="150" spans="1:14">
      <c r="A150" s="86" t="s">
        <v>12</v>
      </c>
      <c r="B150" s="92" t="s">
        <v>163</v>
      </c>
      <c r="C150" s="106"/>
      <c r="D150" s="106"/>
      <c r="E150" s="106"/>
      <c r="F150" s="91"/>
      <c r="G150" s="91"/>
      <c r="H150" s="91"/>
      <c r="I150" s="91"/>
      <c r="J150" s="91"/>
      <c r="K150" s="91"/>
      <c r="L150" s="159"/>
      <c r="M150" s="153"/>
      <c r="N150" s="153"/>
    </row>
    <row r="151" spans="1:14">
      <c r="A151" s="86">
        <v>1</v>
      </c>
      <c r="B151" s="104" t="s">
        <v>164</v>
      </c>
      <c r="C151" s="106"/>
      <c r="D151" s="106"/>
      <c r="E151" s="106"/>
      <c r="F151" s="91"/>
      <c r="G151" s="91"/>
      <c r="H151" s="91"/>
      <c r="I151" s="91"/>
      <c r="J151" s="91"/>
      <c r="K151" s="91"/>
      <c r="L151" s="159"/>
      <c r="M151" s="153"/>
      <c r="N151" s="153"/>
    </row>
    <row r="152" spans="1:14">
      <c r="A152" s="86"/>
      <c r="B152" s="91" t="s">
        <v>165</v>
      </c>
      <c r="C152" s="106" t="s">
        <v>166</v>
      </c>
      <c r="D152" s="106"/>
      <c r="E152" s="106"/>
      <c r="F152" s="91" t="s">
        <v>23</v>
      </c>
      <c r="G152" s="91"/>
      <c r="H152" s="91"/>
      <c r="I152" s="91">
        <f t="shared" si="21"/>
        <v>0</v>
      </c>
      <c r="J152" s="91">
        <f t="shared" si="22"/>
        <v>0</v>
      </c>
      <c r="K152" s="91"/>
      <c r="L152" s="159">
        <v>0</v>
      </c>
      <c r="M152" s="144" t="s">
        <v>19</v>
      </c>
      <c r="N152" s="153"/>
    </row>
    <row r="153" spans="1:14">
      <c r="A153" s="86"/>
      <c r="B153" s="91" t="s">
        <v>167</v>
      </c>
      <c r="C153" s="106" t="s">
        <v>166</v>
      </c>
      <c r="D153" s="106"/>
      <c r="E153" s="106"/>
      <c r="F153" s="91" t="s">
        <v>23</v>
      </c>
      <c r="G153" s="91"/>
      <c r="H153" s="91"/>
      <c r="I153" s="91">
        <f t="shared" si="21"/>
        <v>0</v>
      </c>
      <c r="J153" s="91">
        <f t="shared" si="22"/>
        <v>0</v>
      </c>
      <c r="K153" s="91"/>
      <c r="L153" s="159">
        <v>0</v>
      </c>
      <c r="M153" s="144" t="s">
        <v>19</v>
      </c>
      <c r="N153" s="153"/>
    </row>
    <row r="154" spans="1:14">
      <c r="A154" s="86"/>
      <c r="B154" s="91" t="s">
        <v>168</v>
      </c>
      <c r="C154" s="106" t="s">
        <v>166</v>
      </c>
      <c r="D154" s="106"/>
      <c r="E154" s="106"/>
      <c r="F154" s="91" t="s">
        <v>23</v>
      </c>
      <c r="G154" s="91"/>
      <c r="H154" s="91"/>
      <c r="I154" s="91">
        <f t="shared" si="21"/>
        <v>0</v>
      </c>
      <c r="J154" s="91">
        <f t="shared" si="22"/>
        <v>0</v>
      </c>
      <c r="K154" s="91"/>
      <c r="L154" s="159">
        <v>0</v>
      </c>
      <c r="M154" s="144" t="s">
        <v>19</v>
      </c>
      <c r="N154" s="153"/>
    </row>
    <row r="155" spans="1:14" ht="25.5">
      <c r="A155" s="86"/>
      <c r="B155" s="91" t="s">
        <v>169</v>
      </c>
      <c r="C155" s="106" t="s">
        <v>166</v>
      </c>
      <c r="D155" s="106"/>
      <c r="E155" s="106"/>
      <c r="F155" s="91" t="s">
        <v>23</v>
      </c>
      <c r="G155" s="91"/>
      <c r="H155" s="91"/>
      <c r="I155" s="91">
        <f t="shared" si="21"/>
        <v>0</v>
      </c>
      <c r="J155" s="91">
        <f t="shared" si="22"/>
        <v>0</v>
      </c>
      <c r="K155" s="91"/>
      <c r="L155" s="159">
        <f>H155/100</f>
        <v>0</v>
      </c>
      <c r="M155" s="144" t="s">
        <v>19</v>
      </c>
      <c r="N155" s="153"/>
    </row>
    <row r="156" spans="1:14">
      <c r="A156" s="86"/>
      <c r="B156" s="91"/>
      <c r="C156" s="106"/>
      <c r="D156" s="106"/>
      <c r="E156" s="106"/>
      <c r="F156" s="91"/>
      <c r="G156" s="91"/>
      <c r="H156" s="91"/>
      <c r="I156" s="91"/>
      <c r="J156" s="91"/>
      <c r="K156" s="91"/>
      <c r="L156" s="159"/>
      <c r="M156" s="153"/>
      <c r="N156" s="153"/>
    </row>
    <row r="157" spans="1:14">
      <c r="A157" s="86"/>
      <c r="B157" s="104" t="s">
        <v>170</v>
      </c>
      <c r="C157" s="85"/>
      <c r="D157" s="85"/>
      <c r="E157" s="85"/>
      <c r="F157" s="104"/>
      <c r="G157" s="104"/>
      <c r="H157" s="153"/>
      <c r="I157" s="91">
        <f t="shared" si="21"/>
        <v>0</v>
      </c>
      <c r="J157" s="91">
        <f t="shared" si="22"/>
        <v>0</v>
      </c>
      <c r="K157" s="104">
        <f>SUM(H150:H155)</f>
        <v>0</v>
      </c>
      <c r="L157" s="104">
        <f>SUM(L150:L155)</f>
        <v>0</v>
      </c>
      <c r="M157" s="153"/>
      <c r="N157" s="153"/>
    </row>
    <row r="158" spans="1:14">
      <c r="A158" s="86"/>
      <c r="B158" s="91"/>
      <c r="C158" s="106"/>
      <c r="D158" s="106"/>
      <c r="E158" s="106"/>
      <c r="F158" s="91"/>
      <c r="G158" s="91"/>
      <c r="H158" s="91"/>
      <c r="I158" s="91"/>
      <c r="J158" s="91"/>
      <c r="K158" s="91"/>
      <c r="L158" s="159"/>
      <c r="M158" s="153"/>
      <c r="N158" s="153"/>
    </row>
    <row r="159" spans="1:14">
      <c r="A159" s="86">
        <v>2</v>
      </c>
      <c r="B159" s="104" t="s">
        <v>171</v>
      </c>
      <c r="C159" s="106"/>
      <c r="D159" s="106"/>
      <c r="E159" s="106"/>
      <c r="F159" s="91"/>
      <c r="G159" s="91"/>
      <c r="H159" s="91"/>
      <c r="I159" s="91"/>
      <c r="J159" s="91"/>
      <c r="K159" s="91"/>
      <c r="L159" s="159"/>
      <c r="M159" s="153"/>
      <c r="N159" s="153"/>
    </row>
    <row r="160" spans="1:14">
      <c r="A160" s="86"/>
      <c r="B160" s="91" t="s">
        <v>172</v>
      </c>
      <c r="C160" s="106" t="s">
        <v>166</v>
      </c>
      <c r="D160" s="189">
        <v>52</v>
      </c>
      <c r="E160" s="189">
        <v>58</v>
      </c>
      <c r="F160" s="91">
        <f>E160+D160</f>
        <v>110</v>
      </c>
      <c r="G160" s="91">
        <v>40000</v>
      </c>
      <c r="H160" s="91">
        <f>G160*F160/1000</f>
        <v>4400</v>
      </c>
      <c r="I160" s="91">
        <f t="shared" si="21"/>
        <v>2080</v>
      </c>
      <c r="J160" s="91">
        <f t="shared" si="22"/>
        <v>2320</v>
      </c>
      <c r="K160" s="91"/>
      <c r="L160" s="159">
        <f>H160/100</f>
        <v>44</v>
      </c>
      <c r="M160" s="144" t="s">
        <v>17</v>
      </c>
      <c r="N160" s="153"/>
    </row>
    <row r="161" spans="1:14">
      <c r="A161" s="86"/>
      <c r="B161" s="91" t="s">
        <v>173</v>
      </c>
      <c r="C161" s="106" t="s">
        <v>61</v>
      </c>
      <c r="D161" s="157"/>
      <c r="E161" s="190">
        <f>(E160+D160)</f>
        <v>110</v>
      </c>
      <c r="F161" s="91">
        <f>E161+D161</f>
        <v>110</v>
      </c>
      <c r="G161" s="91">
        <v>40000</v>
      </c>
      <c r="H161" s="91">
        <f>G161*F161/1000</f>
        <v>4400</v>
      </c>
      <c r="I161" s="91">
        <f t="shared" si="21"/>
        <v>0</v>
      </c>
      <c r="J161" s="91">
        <f t="shared" si="22"/>
        <v>4400</v>
      </c>
      <c r="K161" s="91"/>
      <c r="L161" s="159">
        <f>H161/100</f>
        <v>44</v>
      </c>
      <c r="M161" s="144" t="s">
        <v>19</v>
      </c>
      <c r="N161" s="153"/>
    </row>
    <row r="162" spans="1:14">
      <c r="A162" s="86"/>
      <c r="B162" s="91"/>
      <c r="C162" s="106"/>
      <c r="D162" s="106"/>
      <c r="E162" s="106"/>
      <c r="F162" s="91"/>
      <c r="G162" s="91"/>
      <c r="H162" s="91"/>
      <c r="I162" s="91"/>
      <c r="J162" s="91"/>
      <c r="K162" s="91"/>
      <c r="L162" s="159"/>
      <c r="M162" s="153"/>
      <c r="N162" s="153"/>
    </row>
    <row r="163" spans="1:14">
      <c r="A163" s="86"/>
      <c r="B163" s="104" t="s">
        <v>174</v>
      </c>
      <c r="C163" s="85"/>
      <c r="D163" s="85"/>
      <c r="E163" s="85"/>
      <c r="F163" s="104"/>
      <c r="G163" s="104"/>
      <c r="H163" s="153"/>
      <c r="I163" s="91">
        <f>SUM(I160:I161)</f>
        <v>2080</v>
      </c>
      <c r="J163" s="91">
        <f>SUM(J160:J161)</f>
        <v>6720</v>
      </c>
      <c r="K163" s="104">
        <f>SUM(H160:H161)</f>
        <v>8800</v>
      </c>
      <c r="L163" s="104">
        <f>SUM(L160:L161)</f>
        <v>88</v>
      </c>
      <c r="M163" s="153"/>
      <c r="N163" s="153"/>
    </row>
    <row r="164" spans="1:14">
      <c r="A164" s="86"/>
      <c r="B164" s="91"/>
      <c r="C164" s="106"/>
      <c r="D164" s="106"/>
      <c r="E164" s="106"/>
      <c r="F164" s="91"/>
      <c r="G164" s="91"/>
      <c r="H164" s="91"/>
      <c r="I164" s="91"/>
      <c r="J164" s="91"/>
      <c r="K164" s="91"/>
      <c r="L164" s="159"/>
      <c r="M164" s="153"/>
      <c r="N164" s="153"/>
    </row>
    <row r="165" spans="1:14">
      <c r="A165" s="86" t="s">
        <v>28</v>
      </c>
      <c r="B165" s="104" t="s">
        <v>175</v>
      </c>
      <c r="C165" s="106"/>
      <c r="D165" s="106"/>
      <c r="E165" s="106"/>
      <c r="F165" s="91"/>
      <c r="G165" s="91"/>
      <c r="H165" s="91"/>
      <c r="I165" s="91"/>
      <c r="J165" s="91"/>
      <c r="K165" s="91"/>
      <c r="L165" s="159"/>
      <c r="M165" s="153"/>
      <c r="N165" s="153"/>
    </row>
    <row r="166" spans="1:14">
      <c r="A166" s="86"/>
      <c r="B166" s="91" t="s">
        <v>176</v>
      </c>
      <c r="C166" s="106" t="s">
        <v>177</v>
      </c>
      <c r="D166" s="106"/>
      <c r="E166" s="106">
        <v>1</v>
      </c>
      <c r="F166" s="91">
        <f>E166+D166</f>
        <v>1</v>
      </c>
      <c r="G166" s="91">
        <v>300000</v>
      </c>
      <c r="H166" s="91">
        <f>G166*F166/1000</f>
        <v>300</v>
      </c>
      <c r="I166" s="91">
        <f t="shared" si="21"/>
        <v>0</v>
      </c>
      <c r="J166" s="91">
        <f t="shared" si="22"/>
        <v>300</v>
      </c>
      <c r="K166" s="91"/>
      <c r="L166" s="159">
        <f>H166/100</f>
        <v>3</v>
      </c>
      <c r="M166" s="144" t="s">
        <v>106</v>
      </c>
      <c r="N166" s="153"/>
    </row>
    <row r="167" spans="1:14" ht="25.5">
      <c r="A167" s="86"/>
      <c r="B167" s="91" t="s">
        <v>178</v>
      </c>
      <c r="C167" s="106" t="s">
        <v>61</v>
      </c>
      <c r="D167" s="106"/>
      <c r="E167" s="106"/>
      <c r="F167" s="91">
        <f t="shared" ref="F167:F172" si="24">E167+D167</f>
        <v>0</v>
      </c>
      <c r="G167" s="91"/>
      <c r="H167" s="91">
        <f t="shared" ref="H167:H172" si="25">G167*F167/1000</f>
        <v>0</v>
      </c>
      <c r="I167" s="91">
        <f t="shared" si="21"/>
        <v>0</v>
      </c>
      <c r="J167" s="91">
        <f t="shared" si="22"/>
        <v>0</v>
      </c>
      <c r="K167" s="91"/>
      <c r="L167" s="159">
        <f t="shared" ref="L167:L172" si="26">H167/100</f>
        <v>0</v>
      </c>
      <c r="M167" s="144" t="s">
        <v>19</v>
      </c>
      <c r="N167" s="153"/>
    </row>
    <row r="168" spans="1:14" ht="25.5">
      <c r="A168" s="86"/>
      <c r="B168" s="226" t="s">
        <v>179</v>
      </c>
      <c r="C168" s="106" t="s">
        <v>61</v>
      </c>
      <c r="D168" s="106"/>
      <c r="E168" s="106">
        <v>110</v>
      </c>
      <c r="F168" s="91">
        <f t="shared" si="24"/>
        <v>110</v>
      </c>
      <c r="G168" s="91">
        <v>100000</v>
      </c>
      <c r="H168" s="91">
        <f t="shared" si="25"/>
        <v>11000</v>
      </c>
      <c r="I168" s="91">
        <f t="shared" si="21"/>
        <v>0</v>
      </c>
      <c r="J168" s="91">
        <f t="shared" si="22"/>
        <v>11000</v>
      </c>
      <c r="K168" s="91"/>
      <c r="L168" s="159">
        <f t="shared" si="26"/>
        <v>110</v>
      </c>
      <c r="M168" s="144" t="s">
        <v>19</v>
      </c>
      <c r="N168" s="153"/>
    </row>
    <row r="169" spans="1:14">
      <c r="A169" s="86"/>
      <c r="B169" s="91" t="s">
        <v>180</v>
      </c>
      <c r="C169" s="106" t="s">
        <v>22</v>
      </c>
      <c r="D169" s="106"/>
      <c r="E169" s="106"/>
      <c r="F169" s="91">
        <f t="shared" si="24"/>
        <v>0</v>
      </c>
      <c r="G169" s="91"/>
      <c r="H169" s="91">
        <f t="shared" si="25"/>
        <v>0</v>
      </c>
      <c r="I169" s="91">
        <f t="shared" si="21"/>
        <v>0</v>
      </c>
      <c r="J169" s="91">
        <f t="shared" si="22"/>
        <v>0</v>
      </c>
      <c r="K169" s="91"/>
      <c r="L169" s="159">
        <f t="shared" si="26"/>
        <v>0</v>
      </c>
      <c r="M169" s="144" t="s">
        <v>19</v>
      </c>
      <c r="N169" s="153"/>
    </row>
    <row r="170" spans="1:14">
      <c r="A170" s="86"/>
      <c r="B170" s="226" t="s">
        <v>181</v>
      </c>
      <c r="C170" s="106" t="s">
        <v>22</v>
      </c>
      <c r="D170" s="106"/>
      <c r="E170" s="106">
        <v>110</v>
      </c>
      <c r="F170" s="91">
        <f t="shared" si="24"/>
        <v>110</v>
      </c>
      <c r="G170" s="91">
        <v>75000</v>
      </c>
      <c r="H170" s="91">
        <f t="shared" si="25"/>
        <v>8250</v>
      </c>
      <c r="I170" s="91">
        <f t="shared" si="21"/>
        <v>0</v>
      </c>
      <c r="J170" s="91">
        <f t="shared" si="22"/>
        <v>8250</v>
      </c>
      <c r="K170" s="91"/>
      <c r="L170" s="159">
        <f t="shared" si="26"/>
        <v>82.5</v>
      </c>
      <c r="M170" s="144" t="s">
        <v>19</v>
      </c>
      <c r="N170" s="153"/>
    </row>
    <row r="171" spans="1:14">
      <c r="A171" s="86"/>
      <c r="B171" s="91" t="s">
        <v>182</v>
      </c>
      <c r="C171" s="106" t="s">
        <v>91</v>
      </c>
      <c r="D171" s="106"/>
      <c r="E171" s="106"/>
      <c r="F171" s="91">
        <f t="shared" si="24"/>
        <v>0</v>
      </c>
      <c r="G171" s="91">
        <v>2000</v>
      </c>
      <c r="H171" s="91">
        <f t="shared" si="25"/>
        <v>0</v>
      </c>
      <c r="I171" s="91">
        <f t="shared" si="21"/>
        <v>0</v>
      </c>
      <c r="J171" s="91">
        <f t="shared" si="22"/>
        <v>0</v>
      </c>
      <c r="K171" s="91"/>
      <c r="L171" s="159">
        <f t="shared" si="26"/>
        <v>0</v>
      </c>
      <c r="M171" s="144" t="s">
        <v>19</v>
      </c>
      <c r="N171" s="153"/>
    </row>
    <row r="172" spans="1:14">
      <c r="A172" s="86"/>
      <c r="B172" s="91" t="s">
        <v>183</v>
      </c>
      <c r="C172" s="106" t="s">
        <v>91</v>
      </c>
      <c r="D172" s="106"/>
      <c r="E172" s="106"/>
      <c r="F172" s="91">
        <f t="shared" si="24"/>
        <v>0</v>
      </c>
      <c r="G172" s="91"/>
      <c r="H172" s="91">
        <f t="shared" si="25"/>
        <v>0</v>
      </c>
      <c r="I172" s="91">
        <f t="shared" si="21"/>
        <v>0</v>
      </c>
      <c r="J172" s="91">
        <f t="shared" si="22"/>
        <v>0</v>
      </c>
      <c r="K172" s="91"/>
      <c r="L172" s="159">
        <f t="shared" si="26"/>
        <v>0</v>
      </c>
      <c r="M172" s="144" t="s">
        <v>19</v>
      </c>
      <c r="N172" s="153"/>
    </row>
    <row r="173" spans="1:14">
      <c r="A173" s="86"/>
      <c r="B173" s="91"/>
      <c r="C173" s="106"/>
      <c r="D173" s="106"/>
      <c r="E173" s="106"/>
      <c r="F173" s="91"/>
      <c r="G173" s="91"/>
      <c r="H173" s="91"/>
      <c r="I173" s="91"/>
      <c r="J173" s="91"/>
      <c r="K173" s="91"/>
      <c r="L173" s="159"/>
      <c r="M173" s="153"/>
      <c r="N173" s="153"/>
    </row>
    <row r="174" spans="1:14">
      <c r="A174" s="86"/>
      <c r="B174" s="104" t="s">
        <v>184</v>
      </c>
      <c r="C174" s="85"/>
      <c r="D174" s="85"/>
      <c r="E174" s="85"/>
      <c r="F174" s="104"/>
      <c r="G174" s="104"/>
      <c r="H174" s="153"/>
      <c r="I174" s="91">
        <f>SUM(I166:I173)</f>
        <v>0</v>
      </c>
      <c r="J174" s="91">
        <f>SUM(J166:J173)</f>
        <v>19550</v>
      </c>
      <c r="K174" s="104">
        <f>SUM(H166:H172)</f>
        <v>19550</v>
      </c>
      <c r="L174" s="104">
        <f>SUM(L166:L172)</f>
        <v>195.5</v>
      </c>
      <c r="M174" s="153"/>
      <c r="N174" s="153"/>
    </row>
    <row r="175" spans="1:14">
      <c r="A175" s="86"/>
      <c r="B175" s="91"/>
      <c r="C175" s="106"/>
      <c r="D175" s="106"/>
      <c r="E175" s="106"/>
      <c r="F175" s="91"/>
      <c r="G175" s="91"/>
      <c r="H175" s="91"/>
      <c r="I175" s="91"/>
      <c r="J175" s="91"/>
      <c r="K175" s="91"/>
      <c r="L175" s="159"/>
      <c r="M175" s="153"/>
      <c r="N175" s="153"/>
    </row>
    <row r="176" spans="1:14">
      <c r="A176" s="86" t="s">
        <v>46</v>
      </c>
      <c r="B176" s="104" t="s">
        <v>185</v>
      </c>
      <c r="C176" s="106"/>
      <c r="D176" s="106"/>
      <c r="E176" s="106"/>
      <c r="F176" s="91"/>
      <c r="G176" s="91"/>
      <c r="H176" s="91"/>
      <c r="I176" s="91"/>
      <c r="J176" s="91"/>
      <c r="K176" s="91"/>
      <c r="L176" s="159"/>
      <c r="M176" s="153"/>
      <c r="N176" s="153"/>
    </row>
    <row r="177" spans="1:14" ht="25.5">
      <c r="A177" s="94"/>
      <c r="B177" s="91" t="s">
        <v>186</v>
      </c>
      <c r="C177" s="96" t="s">
        <v>16</v>
      </c>
      <c r="D177" s="96"/>
      <c r="E177" s="96"/>
      <c r="F177" s="91">
        <f>E177+D177</f>
        <v>0</v>
      </c>
      <c r="G177" s="97">
        <v>0</v>
      </c>
      <c r="H177" s="91"/>
      <c r="I177" s="91">
        <f t="shared" si="21"/>
        <v>0</v>
      </c>
      <c r="J177" s="91">
        <f t="shared" si="22"/>
        <v>0</v>
      </c>
      <c r="K177" s="91"/>
      <c r="L177" s="191"/>
      <c r="M177" s="144" t="s">
        <v>19</v>
      </c>
      <c r="N177" s="153"/>
    </row>
    <row r="178" spans="1:14" ht="25.5">
      <c r="A178" s="94"/>
      <c r="B178" s="226" t="s">
        <v>187</v>
      </c>
      <c r="C178" s="96" t="s">
        <v>16</v>
      </c>
      <c r="D178" s="96"/>
      <c r="E178" s="96">
        <v>110</v>
      </c>
      <c r="F178" s="91">
        <f>E178+D178</f>
        <v>110</v>
      </c>
      <c r="G178" s="97">
        <v>150000</v>
      </c>
      <c r="H178" s="91">
        <f>G178*F178/1000</f>
        <v>16500</v>
      </c>
      <c r="I178" s="91">
        <f t="shared" si="21"/>
        <v>0</v>
      </c>
      <c r="J178" s="91">
        <f t="shared" si="22"/>
        <v>16500</v>
      </c>
      <c r="K178" s="91"/>
      <c r="L178" s="159">
        <f>H178/100</f>
        <v>165</v>
      </c>
      <c r="M178" s="144" t="s">
        <v>19</v>
      </c>
      <c r="N178" s="153"/>
    </row>
    <row r="179" spans="1:14">
      <c r="A179" s="94"/>
      <c r="B179" s="226" t="s">
        <v>188</v>
      </c>
      <c r="C179" s="96" t="s">
        <v>189</v>
      </c>
      <c r="D179" s="96"/>
      <c r="E179" s="96"/>
      <c r="F179" s="91">
        <f>E179+D179</f>
        <v>0</v>
      </c>
      <c r="G179" s="97">
        <v>0</v>
      </c>
      <c r="H179" s="91">
        <f>G179*F179/1000</f>
        <v>0</v>
      </c>
      <c r="I179" s="91">
        <f t="shared" si="21"/>
        <v>0</v>
      </c>
      <c r="J179" s="91">
        <f t="shared" si="22"/>
        <v>0</v>
      </c>
      <c r="K179" s="91"/>
      <c r="L179" s="159">
        <f>H179/100</f>
        <v>0</v>
      </c>
      <c r="M179" s="144" t="s">
        <v>19</v>
      </c>
      <c r="N179" s="153"/>
    </row>
    <row r="180" spans="1:14">
      <c r="A180" s="94"/>
      <c r="B180" s="91" t="s">
        <v>190</v>
      </c>
      <c r="C180" s="96" t="s">
        <v>191</v>
      </c>
      <c r="D180" s="96"/>
      <c r="E180" s="96">
        <f>110*20</f>
        <v>2200</v>
      </c>
      <c r="F180" s="91">
        <f>E180+D180</f>
        <v>2200</v>
      </c>
      <c r="G180" s="192">
        <v>1000</v>
      </c>
      <c r="H180" s="91">
        <f>G180*F180/1000</f>
        <v>2200</v>
      </c>
      <c r="I180" s="91">
        <f t="shared" si="21"/>
        <v>0</v>
      </c>
      <c r="J180" s="91">
        <f t="shared" si="22"/>
        <v>2200</v>
      </c>
      <c r="K180" s="91"/>
      <c r="L180" s="159">
        <f>H180/100</f>
        <v>22</v>
      </c>
      <c r="M180" s="144" t="s">
        <v>19</v>
      </c>
      <c r="N180" s="153"/>
    </row>
    <row r="181" spans="1:14">
      <c r="A181" s="86"/>
      <c r="B181" s="226" t="s">
        <v>192</v>
      </c>
      <c r="C181" s="96" t="s">
        <v>44</v>
      </c>
      <c r="D181" s="96"/>
      <c r="E181" s="96">
        <v>110</v>
      </c>
      <c r="F181" s="91">
        <f>E181+D181</f>
        <v>110</v>
      </c>
      <c r="G181" s="192">
        <v>64000</v>
      </c>
      <c r="H181" s="91">
        <f>G181*F181/1000</f>
        <v>7040</v>
      </c>
      <c r="I181" s="91">
        <f t="shared" si="21"/>
        <v>0</v>
      </c>
      <c r="J181" s="91">
        <f t="shared" si="22"/>
        <v>7040</v>
      </c>
      <c r="K181" s="91"/>
      <c r="L181" s="159">
        <f>H181/100</f>
        <v>70.400000000000006</v>
      </c>
      <c r="M181" s="144" t="s">
        <v>19</v>
      </c>
      <c r="N181" s="153"/>
    </row>
    <row r="182" spans="1:14">
      <c r="A182" s="86"/>
      <c r="B182" s="91"/>
      <c r="C182" s="96"/>
      <c r="D182" s="96"/>
      <c r="E182" s="96"/>
      <c r="F182" s="98"/>
      <c r="G182" s="97"/>
      <c r="H182" s="91"/>
      <c r="I182" s="91"/>
      <c r="J182" s="91"/>
      <c r="K182" s="91"/>
      <c r="L182" s="159"/>
      <c r="M182" s="153"/>
      <c r="N182" s="153"/>
    </row>
    <row r="183" spans="1:14">
      <c r="A183" s="86"/>
      <c r="B183" s="99" t="s">
        <v>193</v>
      </c>
      <c r="C183" s="96" t="s">
        <v>194</v>
      </c>
      <c r="D183" s="96"/>
      <c r="E183" s="96"/>
      <c r="F183" s="100"/>
      <c r="G183" s="97" t="s">
        <v>194</v>
      </c>
      <c r="H183" s="153"/>
      <c r="I183" s="91">
        <f>SUM(I177:I182)</f>
        <v>0</v>
      </c>
      <c r="J183" s="91">
        <f>SUM(J177:J182)</f>
        <v>25740</v>
      </c>
      <c r="K183" s="104">
        <f>SUM(H177:H181)</f>
        <v>25740</v>
      </c>
      <c r="L183" s="104">
        <f>SUM(L177:L181)</f>
        <v>257.39999999999998</v>
      </c>
      <c r="M183" s="153"/>
      <c r="N183" s="153"/>
    </row>
    <row r="184" spans="1:14">
      <c r="A184" s="86"/>
      <c r="B184" s="99"/>
      <c r="C184" s="96"/>
      <c r="D184" s="96"/>
      <c r="E184" s="96"/>
      <c r="F184" s="100"/>
      <c r="G184" s="97"/>
      <c r="H184" s="91"/>
      <c r="I184" s="91"/>
      <c r="J184" s="91"/>
      <c r="K184" s="91"/>
      <c r="L184" s="159"/>
      <c r="M184" s="153"/>
      <c r="N184" s="153"/>
    </row>
    <row r="185" spans="1:14" ht="25.5">
      <c r="A185" s="94" t="s">
        <v>55</v>
      </c>
      <c r="B185" s="99" t="s">
        <v>195</v>
      </c>
      <c r="C185" s="101"/>
      <c r="D185" s="101"/>
      <c r="E185" s="101"/>
      <c r="F185" s="95"/>
      <c r="G185" s="95"/>
      <c r="H185" s="91"/>
      <c r="I185" s="91"/>
      <c r="J185" s="91"/>
      <c r="K185" s="91"/>
      <c r="L185" s="193"/>
      <c r="M185" s="153"/>
      <c r="N185" s="153"/>
    </row>
    <row r="186" spans="1:14">
      <c r="A186" s="94"/>
      <c r="B186" s="91" t="s">
        <v>196</v>
      </c>
      <c r="C186" s="96" t="s">
        <v>197</v>
      </c>
      <c r="D186" s="96"/>
      <c r="E186" s="96"/>
      <c r="F186" s="98">
        <v>0</v>
      </c>
      <c r="G186" s="153"/>
      <c r="H186" s="91"/>
      <c r="I186" s="91">
        <f t="shared" si="21"/>
        <v>0</v>
      </c>
      <c r="J186" s="91">
        <f t="shared" si="22"/>
        <v>0</v>
      </c>
      <c r="K186" s="91"/>
      <c r="L186" s="191"/>
      <c r="M186" s="144" t="s">
        <v>19</v>
      </c>
      <c r="N186" s="153"/>
    </row>
    <row r="187" spans="1:14" ht="16.5" customHeight="1">
      <c r="A187" s="86"/>
      <c r="B187" s="226" t="s">
        <v>198</v>
      </c>
      <c r="C187" s="96" t="s">
        <v>197</v>
      </c>
      <c r="D187" s="96"/>
      <c r="E187" s="96">
        <v>110</v>
      </c>
      <c r="F187" s="98">
        <f>E187+D187</f>
        <v>110</v>
      </c>
      <c r="G187" s="102">
        <f>1500000*50%</f>
        <v>750000</v>
      </c>
      <c r="H187" s="91">
        <f>G187*F187/1000</f>
        <v>82500</v>
      </c>
      <c r="I187" s="91">
        <f t="shared" si="21"/>
        <v>0</v>
      </c>
      <c r="J187" s="91">
        <f t="shared" si="22"/>
        <v>82500</v>
      </c>
      <c r="K187" s="91"/>
      <c r="L187" s="159">
        <f>H187/100</f>
        <v>825</v>
      </c>
      <c r="M187" s="144" t="s">
        <v>19</v>
      </c>
      <c r="N187" s="153" t="s">
        <v>807</v>
      </c>
    </row>
    <row r="188" spans="1:14">
      <c r="A188" s="86"/>
      <c r="B188" s="91"/>
      <c r="C188" s="96"/>
      <c r="D188" s="96"/>
      <c r="E188" s="96"/>
      <c r="F188" s="98"/>
      <c r="G188" s="102"/>
      <c r="H188" s="91"/>
      <c r="I188" s="91"/>
      <c r="J188" s="91"/>
      <c r="K188" s="91"/>
      <c r="L188" s="191"/>
      <c r="M188" s="153"/>
      <c r="N188" s="153"/>
    </row>
    <row r="189" spans="1:14">
      <c r="A189" s="86"/>
      <c r="B189" s="99" t="s">
        <v>199</v>
      </c>
      <c r="C189" s="96" t="s">
        <v>200</v>
      </c>
      <c r="D189" s="96"/>
      <c r="E189" s="96"/>
      <c r="F189" s="96" t="s">
        <v>194</v>
      </c>
      <c r="G189" s="100"/>
      <c r="H189" s="153"/>
      <c r="I189" s="104">
        <f>SUM(I186:I187)</f>
        <v>0</v>
      </c>
      <c r="J189" s="104">
        <f>SUM(J186:J187)</f>
        <v>82500</v>
      </c>
      <c r="K189" s="104">
        <f>SUM(H186:H187)</f>
        <v>82500</v>
      </c>
      <c r="L189" s="104">
        <f>SUM(L186:L187)</f>
        <v>825</v>
      </c>
      <c r="M189" s="153"/>
      <c r="N189" s="153"/>
    </row>
    <row r="190" spans="1:14">
      <c r="A190" s="86"/>
      <c r="B190" s="99"/>
      <c r="C190" s="96"/>
      <c r="D190" s="96"/>
      <c r="E190" s="96"/>
      <c r="F190" s="96"/>
      <c r="G190" s="100"/>
      <c r="H190" s="104"/>
      <c r="I190" s="91"/>
      <c r="J190" s="91"/>
      <c r="K190" s="104"/>
      <c r="L190" s="104"/>
      <c r="M190" s="153"/>
      <c r="N190" s="153"/>
    </row>
    <row r="191" spans="1:14">
      <c r="A191" s="86"/>
      <c r="B191" s="99" t="s">
        <v>201</v>
      </c>
      <c r="C191" s="96"/>
      <c r="D191" s="96"/>
      <c r="E191" s="96"/>
      <c r="F191" s="96"/>
      <c r="G191" s="100"/>
      <c r="H191" s="153"/>
      <c r="I191" s="91"/>
      <c r="J191" s="91"/>
      <c r="K191" s="104">
        <f>SUM(K189,K183,K174,K163,K157)</f>
        <v>136590</v>
      </c>
      <c r="L191" s="104">
        <f>SUM(L189,L183,L174,L163,L157)</f>
        <v>1365.9</v>
      </c>
      <c r="M191" s="153"/>
      <c r="N191" s="153"/>
    </row>
    <row r="192" spans="1:14">
      <c r="A192" s="86"/>
      <c r="B192" s="91"/>
      <c r="C192" s="106"/>
      <c r="D192" s="106"/>
      <c r="E192" s="106"/>
      <c r="F192" s="91"/>
      <c r="G192" s="91"/>
      <c r="H192" s="91"/>
      <c r="I192" s="91"/>
      <c r="J192" s="91"/>
      <c r="K192" s="91"/>
      <c r="L192" s="159"/>
      <c r="M192" s="153"/>
      <c r="N192" s="153"/>
    </row>
    <row r="193" spans="1:14" ht="27.75" customHeight="1">
      <c r="A193" s="86">
        <v>2</v>
      </c>
      <c r="B193" s="87" t="s">
        <v>202</v>
      </c>
      <c r="C193" s="106"/>
      <c r="D193" s="106"/>
      <c r="E193" s="106"/>
      <c r="F193" s="91"/>
      <c r="G193" s="91"/>
      <c r="H193" s="91"/>
      <c r="I193" s="91"/>
      <c r="J193" s="91"/>
      <c r="K193" s="91"/>
      <c r="L193" s="159"/>
      <c r="M193" s="153"/>
      <c r="N193" s="153"/>
    </row>
    <row r="194" spans="1:14" ht="27.75" customHeight="1">
      <c r="A194" s="103" t="s">
        <v>12</v>
      </c>
      <c r="B194" s="104" t="s">
        <v>203</v>
      </c>
      <c r="C194" s="106"/>
      <c r="D194" s="106"/>
      <c r="E194" s="106"/>
      <c r="F194" s="91"/>
      <c r="G194" s="91"/>
      <c r="H194" s="91"/>
      <c r="I194" s="91"/>
      <c r="J194" s="91"/>
      <c r="K194" s="91"/>
      <c r="L194" s="159"/>
      <c r="M194" s="153"/>
      <c r="N194" s="153"/>
    </row>
    <row r="195" spans="1:14">
      <c r="A195" s="86">
        <v>2.1</v>
      </c>
      <c r="B195" s="104" t="s">
        <v>204</v>
      </c>
      <c r="C195" s="106"/>
      <c r="D195" s="106"/>
      <c r="E195" s="106"/>
      <c r="F195" s="91"/>
      <c r="G195" s="91"/>
      <c r="H195" s="91"/>
      <c r="I195" s="91"/>
      <c r="J195" s="91"/>
      <c r="K195" s="91"/>
      <c r="L195" s="159"/>
      <c r="M195" s="153"/>
      <c r="N195" s="153"/>
    </row>
    <row r="196" spans="1:14">
      <c r="A196" s="86" t="s">
        <v>205</v>
      </c>
      <c r="B196" s="104" t="s">
        <v>206</v>
      </c>
      <c r="C196" s="106"/>
      <c r="D196" s="106"/>
      <c r="E196" s="106"/>
      <c r="F196" s="91"/>
      <c r="G196" s="91"/>
      <c r="H196" s="91"/>
      <c r="I196" s="91"/>
      <c r="J196" s="91"/>
      <c r="K196" s="91"/>
      <c r="L196" s="159"/>
      <c r="M196" s="153"/>
      <c r="N196" s="153"/>
    </row>
    <row r="197" spans="1:14">
      <c r="A197" s="86"/>
      <c r="B197" s="91" t="s">
        <v>207</v>
      </c>
      <c r="C197" s="106" t="s">
        <v>208</v>
      </c>
      <c r="D197" s="106"/>
      <c r="E197" s="106">
        <f>110*2</f>
        <v>220</v>
      </c>
      <c r="F197" s="91">
        <f t="shared" ref="F197:F206" si="27">SUM(D197:E197)</f>
        <v>220</v>
      </c>
      <c r="G197" s="91">
        <v>20000</v>
      </c>
      <c r="H197" s="91">
        <f t="shared" ref="H197:H206" si="28">F197*G197/1000</f>
        <v>4400</v>
      </c>
      <c r="I197" s="91">
        <f t="shared" si="21"/>
        <v>0</v>
      </c>
      <c r="J197" s="91">
        <f t="shared" si="22"/>
        <v>4400</v>
      </c>
      <c r="K197" s="91"/>
      <c r="L197" s="159">
        <f t="shared" ref="L197:L206" si="29">H197/100</f>
        <v>44</v>
      </c>
      <c r="M197" s="194" t="s">
        <v>17</v>
      </c>
      <c r="N197" s="153"/>
    </row>
    <row r="198" spans="1:14">
      <c r="A198" s="86"/>
      <c r="B198" s="91" t="s">
        <v>209</v>
      </c>
      <c r="C198" s="106" t="s">
        <v>210</v>
      </c>
      <c r="D198" s="106"/>
      <c r="E198" s="195">
        <f>110*10</f>
        <v>1100</v>
      </c>
      <c r="F198" s="91">
        <f t="shared" si="27"/>
        <v>1100</v>
      </c>
      <c r="G198" s="91">
        <v>1000</v>
      </c>
      <c r="H198" s="91">
        <f t="shared" si="28"/>
        <v>1100</v>
      </c>
      <c r="I198" s="91">
        <f t="shared" ref="I198:I269" si="30">D198*G198/1000</f>
        <v>0</v>
      </c>
      <c r="J198" s="91">
        <f t="shared" ref="J198:J269" si="31">E198*G198/1000</f>
        <v>1100</v>
      </c>
      <c r="K198" s="91"/>
      <c r="L198" s="159">
        <f t="shared" si="29"/>
        <v>11</v>
      </c>
      <c r="M198" s="144" t="s">
        <v>19</v>
      </c>
      <c r="N198" s="153" t="s">
        <v>808</v>
      </c>
    </row>
    <row r="199" spans="1:14">
      <c r="A199" s="86"/>
      <c r="B199" s="91" t="s">
        <v>211</v>
      </c>
      <c r="C199" s="106" t="s">
        <v>212</v>
      </c>
      <c r="D199" s="106"/>
      <c r="E199" s="106">
        <f>110*4</f>
        <v>440</v>
      </c>
      <c r="F199" s="91">
        <f t="shared" si="27"/>
        <v>440</v>
      </c>
      <c r="G199" s="91">
        <v>3000</v>
      </c>
      <c r="H199" s="91">
        <f t="shared" si="28"/>
        <v>1320</v>
      </c>
      <c r="I199" s="91">
        <f t="shared" si="30"/>
        <v>0</v>
      </c>
      <c r="J199" s="91">
        <f t="shared" si="31"/>
        <v>1320</v>
      </c>
      <c r="K199" s="91"/>
      <c r="L199" s="159">
        <f t="shared" si="29"/>
        <v>13.2</v>
      </c>
      <c r="M199" s="144" t="s">
        <v>19</v>
      </c>
      <c r="N199" s="153" t="s">
        <v>809</v>
      </c>
    </row>
    <row r="200" spans="1:14">
      <c r="A200" s="86"/>
      <c r="B200" s="91" t="s">
        <v>213</v>
      </c>
      <c r="C200" s="106" t="s">
        <v>214</v>
      </c>
      <c r="D200" s="106"/>
      <c r="E200" s="106"/>
      <c r="F200" s="91">
        <f t="shared" si="27"/>
        <v>0</v>
      </c>
      <c r="G200" s="91"/>
      <c r="H200" s="91"/>
      <c r="I200" s="91">
        <f t="shared" si="30"/>
        <v>0</v>
      </c>
      <c r="J200" s="91">
        <f t="shared" si="31"/>
        <v>0</v>
      </c>
      <c r="K200" s="91"/>
      <c r="L200" s="159">
        <v>0</v>
      </c>
      <c r="M200" s="144" t="s">
        <v>19</v>
      </c>
      <c r="N200" s="153"/>
    </row>
    <row r="201" spans="1:14">
      <c r="A201" s="86"/>
      <c r="B201" s="91" t="s">
        <v>215</v>
      </c>
      <c r="C201" s="106" t="s">
        <v>44</v>
      </c>
      <c r="D201" s="106"/>
      <c r="E201" s="106">
        <v>10</v>
      </c>
      <c r="F201" s="91">
        <f t="shared" si="27"/>
        <v>10</v>
      </c>
      <c r="G201" s="91">
        <v>17500</v>
      </c>
      <c r="H201" s="91">
        <f t="shared" si="28"/>
        <v>175</v>
      </c>
      <c r="I201" s="91">
        <f t="shared" si="30"/>
        <v>0</v>
      </c>
      <c r="J201" s="91">
        <f t="shared" si="31"/>
        <v>175</v>
      </c>
      <c r="K201" s="91"/>
      <c r="L201" s="159">
        <f t="shared" si="29"/>
        <v>1.75</v>
      </c>
      <c r="M201" s="194" t="s">
        <v>17</v>
      </c>
      <c r="N201" s="153"/>
    </row>
    <row r="202" spans="1:14" ht="25.5">
      <c r="A202" s="86"/>
      <c r="B202" s="91" t="s">
        <v>689</v>
      </c>
      <c r="C202" s="106" t="s">
        <v>219</v>
      </c>
      <c r="D202" s="106"/>
      <c r="E202" s="106">
        <v>5</v>
      </c>
      <c r="F202" s="91">
        <f>SUM(D202:E202)</f>
        <v>5</v>
      </c>
      <c r="G202" s="91">
        <v>25000</v>
      </c>
      <c r="H202" s="91">
        <f>F202*G202/1000</f>
        <v>125</v>
      </c>
      <c r="I202" s="91">
        <f>D202*G202/1000</f>
        <v>0</v>
      </c>
      <c r="J202" s="91">
        <f>E202*G202/1000</f>
        <v>125</v>
      </c>
      <c r="K202" s="91"/>
      <c r="L202" s="159">
        <f>H202/100</f>
        <v>1.25</v>
      </c>
      <c r="M202" s="194" t="s">
        <v>17</v>
      </c>
      <c r="N202" s="153" t="s">
        <v>810</v>
      </c>
    </row>
    <row r="203" spans="1:14" ht="25.5">
      <c r="A203" s="86"/>
      <c r="B203" s="91" t="s">
        <v>769</v>
      </c>
      <c r="C203" s="106" t="s">
        <v>155</v>
      </c>
      <c r="D203" s="106"/>
      <c r="E203" s="106">
        <f>(36*3+9*3+5*2)*4</f>
        <v>580</v>
      </c>
      <c r="F203" s="91">
        <f>E203+D203</f>
        <v>580</v>
      </c>
      <c r="G203" s="91">
        <v>2000</v>
      </c>
      <c r="H203" s="91">
        <f>F203*G203/1000</f>
        <v>1160</v>
      </c>
      <c r="I203" s="91">
        <f>D203*G203/1000</f>
        <v>0</v>
      </c>
      <c r="J203" s="91">
        <f>E203*G203/1000</f>
        <v>1160</v>
      </c>
      <c r="K203" s="91"/>
      <c r="L203" s="159">
        <f>H203/100</f>
        <v>11.6</v>
      </c>
      <c r="M203" s="194" t="s">
        <v>17</v>
      </c>
      <c r="N203" s="153"/>
    </row>
    <row r="204" spans="1:14">
      <c r="A204" s="86"/>
      <c r="B204" s="162" t="s">
        <v>216</v>
      </c>
      <c r="C204" s="163" t="s">
        <v>155</v>
      </c>
      <c r="D204" s="106">
        <f>9*5*4</f>
        <v>180</v>
      </c>
      <c r="E204" s="106">
        <f>9*5*14</f>
        <v>630</v>
      </c>
      <c r="F204" s="91">
        <f t="shared" si="27"/>
        <v>810</v>
      </c>
      <c r="G204" s="165">
        <v>2500</v>
      </c>
      <c r="H204" s="91">
        <f t="shared" si="28"/>
        <v>2025</v>
      </c>
      <c r="I204" s="91">
        <f t="shared" si="30"/>
        <v>450</v>
      </c>
      <c r="J204" s="91">
        <f t="shared" si="31"/>
        <v>1575</v>
      </c>
      <c r="K204" s="91"/>
      <c r="L204" s="159">
        <f t="shared" si="29"/>
        <v>20.25</v>
      </c>
      <c r="M204" s="194" t="s">
        <v>17</v>
      </c>
      <c r="N204" s="153" t="s">
        <v>811</v>
      </c>
    </row>
    <row r="205" spans="1:14" ht="17.45" customHeight="1">
      <c r="A205" s="86"/>
      <c r="B205" s="162" t="s">
        <v>217</v>
      </c>
      <c r="C205" s="163" t="s">
        <v>155</v>
      </c>
      <c r="D205" s="106">
        <f>4*2*10</f>
        <v>80</v>
      </c>
      <c r="E205" s="106">
        <f>5*10*2</f>
        <v>100</v>
      </c>
      <c r="F205" s="91">
        <f t="shared" si="27"/>
        <v>180</v>
      </c>
      <c r="G205" s="165">
        <v>3500</v>
      </c>
      <c r="H205" s="91">
        <f t="shared" si="28"/>
        <v>630</v>
      </c>
      <c r="I205" s="91">
        <f t="shared" si="30"/>
        <v>280</v>
      </c>
      <c r="J205" s="91">
        <f t="shared" si="31"/>
        <v>350</v>
      </c>
      <c r="K205" s="91"/>
      <c r="L205" s="159">
        <f t="shared" si="29"/>
        <v>6.3</v>
      </c>
      <c r="M205" s="194" t="s">
        <v>17</v>
      </c>
      <c r="N205" s="153"/>
    </row>
    <row r="206" spans="1:14" ht="19.5" customHeight="1">
      <c r="A206" s="86"/>
      <c r="B206" s="162" t="s">
        <v>218</v>
      </c>
      <c r="C206" s="163" t="s">
        <v>41</v>
      </c>
      <c r="D206" s="106">
        <f>36*4*4</f>
        <v>576</v>
      </c>
      <c r="E206" s="106">
        <f>36*4*4</f>
        <v>576</v>
      </c>
      <c r="F206" s="91">
        <f t="shared" si="27"/>
        <v>1152</v>
      </c>
      <c r="G206" s="165">
        <v>1500</v>
      </c>
      <c r="H206" s="91">
        <f t="shared" si="28"/>
        <v>1728</v>
      </c>
      <c r="I206" s="91">
        <f t="shared" si="30"/>
        <v>864</v>
      </c>
      <c r="J206" s="91">
        <f t="shared" si="31"/>
        <v>864</v>
      </c>
      <c r="K206" s="91"/>
      <c r="L206" s="159">
        <f t="shared" si="29"/>
        <v>17.28</v>
      </c>
      <c r="M206" s="194" t="s">
        <v>17</v>
      </c>
      <c r="N206" s="153"/>
    </row>
    <row r="207" spans="1:14">
      <c r="A207" s="86"/>
      <c r="B207" s="91"/>
      <c r="C207" s="106"/>
      <c r="D207" s="106"/>
      <c r="E207" s="106"/>
      <c r="F207" s="91"/>
      <c r="G207" s="91"/>
      <c r="H207" s="91"/>
      <c r="I207" s="91"/>
      <c r="J207" s="91"/>
      <c r="K207" s="91"/>
      <c r="L207" s="159"/>
      <c r="M207" s="153"/>
      <c r="N207" s="153"/>
    </row>
    <row r="208" spans="1:14">
      <c r="A208" s="86"/>
      <c r="B208" s="104" t="s">
        <v>220</v>
      </c>
      <c r="C208" s="85"/>
      <c r="D208" s="85"/>
      <c r="E208" s="85"/>
      <c r="F208" s="104"/>
      <c r="G208" s="104"/>
      <c r="H208" s="153"/>
      <c r="I208" s="91">
        <f>SUM(I197:I206)</f>
        <v>1594</v>
      </c>
      <c r="J208" s="91">
        <f>SUM(J197:J206)</f>
        <v>11069</v>
      </c>
      <c r="K208" s="104">
        <f>SUM(H197:H206)</f>
        <v>12663</v>
      </c>
      <c r="L208" s="104">
        <f>SUM(L197:L206)</f>
        <v>126.63</v>
      </c>
      <c r="M208" s="153"/>
      <c r="N208" s="153"/>
    </row>
    <row r="209" spans="1:14">
      <c r="A209" s="86"/>
      <c r="B209" s="91"/>
      <c r="C209" s="106"/>
      <c r="D209" s="106"/>
      <c r="E209" s="106"/>
      <c r="F209" s="91"/>
      <c r="G209" s="91"/>
      <c r="H209" s="91"/>
      <c r="I209" s="91"/>
      <c r="J209" s="91"/>
      <c r="K209" s="91"/>
      <c r="L209" s="159"/>
      <c r="M209" s="153"/>
      <c r="N209" s="153"/>
    </row>
    <row r="210" spans="1:14">
      <c r="A210" s="86" t="s">
        <v>221</v>
      </c>
      <c r="B210" s="104" t="s">
        <v>222</v>
      </c>
      <c r="C210" s="106"/>
      <c r="D210" s="106"/>
      <c r="E210" s="106"/>
      <c r="F210" s="91"/>
      <c r="G210" s="91"/>
      <c r="H210" s="91"/>
      <c r="I210" s="91"/>
      <c r="J210" s="91"/>
      <c r="K210" s="91"/>
      <c r="L210" s="159"/>
      <c r="M210" s="153"/>
      <c r="N210" s="153"/>
    </row>
    <row r="211" spans="1:14">
      <c r="A211" s="86"/>
      <c r="B211" s="91" t="s">
        <v>223</v>
      </c>
      <c r="C211" s="163" t="s">
        <v>197</v>
      </c>
      <c r="D211" s="106"/>
      <c r="E211" s="168">
        <v>110</v>
      </c>
      <c r="F211" s="91">
        <f>SUM(D211:E211)</f>
        <v>110</v>
      </c>
      <c r="G211" s="165">
        <v>5000</v>
      </c>
      <c r="H211" s="91">
        <f>F211*G211/1000</f>
        <v>550</v>
      </c>
      <c r="I211" s="91">
        <f t="shared" si="30"/>
        <v>0</v>
      </c>
      <c r="J211" s="91">
        <f t="shared" si="31"/>
        <v>550</v>
      </c>
      <c r="K211" s="91"/>
      <c r="L211" s="159">
        <f>H211/100</f>
        <v>5.5</v>
      </c>
      <c r="M211" s="144" t="s">
        <v>19</v>
      </c>
      <c r="N211" s="153"/>
    </row>
    <row r="212" spans="1:14">
      <c r="A212" s="86"/>
      <c r="B212" s="91" t="s">
        <v>224</v>
      </c>
      <c r="C212" s="163" t="s">
        <v>197</v>
      </c>
      <c r="D212" s="106"/>
      <c r="E212" s="168">
        <v>36</v>
      </c>
      <c r="F212" s="91">
        <f>SUM(D212:E212)</f>
        <v>36</v>
      </c>
      <c r="G212" s="165">
        <v>25000</v>
      </c>
      <c r="H212" s="91">
        <f>F212*G212/1000</f>
        <v>900</v>
      </c>
      <c r="I212" s="91">
        <f t="shared" si="30"/>
        <v>0</v>
      </c>
      <c r="J212" s="91">
        <f t="shared" si="31"/>
        <v>900</v>
      </c>
      <c r="K212" s="91"/>
      <c r="L212" s="159">
        <f>H212/100</f>
        <v>9</v>
      </c>
      <c r="M212" s="144" t="s">
        <v>19</v>
      </c>
      <c r="N212" s="153"/>
    </row>
    <row r="213" spans="1:14">
      <c r="A213" s="86"/>
      <c r="B213" s="162" t="s">
        <v>225</v>
      </c>
      <c r="C213" s="163" t="s">
        <v>197</v>
      </c>
      <c r="D213" s="106"/>
      <c r="E213" s="168">
        <v>9</v>
      </c>
      <c r="F213" s="91">
        <f>SUM(D213:E213)</f>
        <v>9</v>
      </c>
      <c r="G213" s="165" t="s">
        <v>226</v>
      </c>
      <c r="H213" s="91">
        <f>F213*G213/1000</f>
        <v>450</v>
      </c>
      <c r="I213" s="91">
        <f t="shared" si="30"/>
        <v>0</v>
      </c>
      <c r="J213" s="91">
        <f t="shared" si="31"/>
        <v>450</v>
      </c>
      <c r="K213" s="91"/>
      <c r="L213" s="159">
        <f>H213/100</f>
        <v>4.5</v>
      </c>
      <c r="M213" s="144" t="s">
        <v>19</v>
      </c>
      <c r="N213" s="153"/>
    </row>
    <row r="214" spans="1:14">
      <c r="A214" s="86"/>
      <c r="B214" s="104" t="s">
        <v>227</v>
      </c>
      <c r="C214" s="106" t="s">
        <v>22</v>
      </c>
      <c r="D214" s="106"/>
      <c r="E214" s="106"/>
      <c r="F214" s="91"/>
      <c r="G214" s="91"/>
      <c r="H214" s="153"/>
      <c r="I214" s="91">
        <f>SUM(I211:I213)</f>
        <v>0</v>
      </c>
      <c r="J214" s="91">
        <f>SUM(J211:J213)</f>
        <v>1900</v>
      </c>
      <c r="K214" s="104">
        <f>SUM(H211:H213)</f>
        <v>1900</v>
      </c>
      <c r="L214" s="159">
        <f>SUM(L211:L213)</f>
        <v>19</v>
      </c>
      <c r="M214" s="153"/>
      <c r="N214" s="153"/>
    </row>
    <row r="215" spans="1:14">
      <c r="A215" s="86"/>
      <c r="B215" s="104"/>
      <c r="C215" s="106"/>
      <c r="D215" s="106"/>
      <c r="E215" s="106"/>
      <c r="F215" s="91"/>
      <c r="G215" s="91"/>
      <c r="H215" s="153"/>
      <c r="I215" s="91"/>
      <c r="J215" s="91"/>
      <c r="K215" s="104"/>
      <c r="L215" s="159"/>
      <c r="M215" s="153"/>
      <c r="N215" s="153"/>
    </row>
    <row r="216" spans="1:14">
      <c r="A216" s="86"/>
      <c r="B216" s="104" t="s">
        <v>762</v>
      </c>
      <c r="C216" s="106"/>
      <c r="D216" s="106"/>
      <c r="E216" s="106"/>
      <c r="F216" s="91"/>
      <c r="G216" s="91"/>
      <c r="H216" s="153"/>
      <c r="I216" s="91"/>
      <c r="J216" s="91"/>
      <c r="K216" s="104"/>
      <c r="L216" s="159"/>
      <c r="M216" s="153"/>
      <c r="N216" s="153"/>
    </row>
    <row r="217" spans="1:14">
      <c r="A217" s="86"/>
      <c r="B217" s="91" t="s">
        <v>763</v>
      </c>
      <c r="C217" s="106" t="s">
        <v>764</v>
      </c>
      <c r="D217" s="106"/>
      <c r="E217" s="106">
        <f>110*3</f>
        <v>330</v>
      </c>
      <c r="F217" s="91">
        <f>SUM(D217:E217)</f>
        <v>330</v>
      </c>
      <c r="G217" s="165">
        <f>15*500</f>
        <v>7500</v>
      </c>
      <c r="H217" s="91">
        <f>F217*G217/1000</f>
        <v>2475</v>
      </c>
      <c r="I217" s="91">
        <f t="shared" ref="I217" si="32">D217*G217/1000</f>
        <v>0</v>
      </c>
      <c r="J217" s="91">
        <f t="shared" ref="J217" si="33">E217*G217/1000</f>
        <v>2475</v>
      </c>
      <c r="K217" s="91"/>
      <c r="L217" s="159">
        <f>H217/100</f>
        <v>24.75</v>
      </c>
      <c r="M217" s="144" t="s">
        <v>19</v>
      </c>
      <c r="N217" s="153" t="s">
        <v>813</v>
      </c>
    </row>
    <row r="218" spans="1:14">
      <c r="A218" s="86"/>
      <c r="B218" s="91" t="s">
        <v>765</v>
      </c>
      <c r="C218" s="106" t="s">
        <v>768</v>
      </c>
      <c r="D218" s="106"/>
      <c r="E218" s="106">
        <f>ROUND(((110*3*2)+(110*25%*3*1)),0)</f>
        <v>743</v>
      </c>
      <c r="F218" s="91">
        <f>SUM(D218:E218)</f>
        <v>743</v>
      </c>
      <c r="G218" s="165">
        <v>6000</v>
      </c>
      <c r="H218" s="91">
        <f>F218*G218/1000</f>
        <v>4458</v>
      </c>
      <c r="I218" s="91">
        <f t="shared" ref="I218" si="34">D218*G218/1000</f>
        <v>0</v>
      </c>
      <c r="J218" s="91">
        <f t="shared" ref="J218" si="35">E218*G218/1000</f>
        <v>4458</v>
      </c>
      <c r="K218" s="91"/>
      <c r="L218" s="159">
        <f>H218/100</f>
        <v>44.58</v>
      </c>
      <c r="M218" s="144" t="s">
        <v>19</v>
      </c>
      <c r="N218" s="153" t="s">
        <v>812</v>
      </c>
    </row>
    <row r="219" spans="1:14">
      <c r="A219" s="86"/>
      <c r="B219" s="104" t="s">
        <v>766</v>
      </c>
      <c r="C219" s="85"/>
      <c r="D219" s="85"/>
      <c r="E219" s="85"/>
      <c r="F219" s="104"/>
      <c r="G219" s="196"/>
      <c r="H219" s="104"/>
      <c r="I219" s="104">
        <f>SUM(I217:I218)</f>
        <v>0</v>
      </c>
      <c r="J219" s="104">
        <f>SUM(J217:J218)</f>
        <v>6933</v>
      </c>
      <c r="K219" s="104">
        <f>SUM(H217:H218)</f>
        <v>6933</v>
      </c>
      <c r="L219" s="181">
        <f>SUM(L217:L218)</f>
        <v>69.33</v>
      </c>
      <c r="M219" s="144"/>
      <c r="N219" s="153"/>
    </row>
    <row r="220" spans="1:14">
      <c r="A220" s="86"/>
      <c r="B220" s="91"/>
      <c r="C220" s="106"/>
      <c r="D220" s="106"/>
      <c r="E220" s="106"/>
      <c r="F220" s="91"/>
      <c r="G220" s="91"/>
      <c r="H220" s="91"/>
      <c r="I220" s="91"/>
      <c r="J220" s="91"/>
      <c r="K220" s="91"/>
      <c r="L220" s="159"/>
      <c r="M220" s="153"/>
      <c r="N220" s="153"/>
    </row>
    <row r="221" spans="1:14">
      <c r="A221" s="86" t="s">
        <v>228</v>
      </c>
      <c r="B221" s="104" t="s">
        <v>229</v>
      </c>
      <c r="C221" s="106"/>
      <c r="D221" s="106"/>
      <c r="E221" s="106"/>
      <c r="F221" s="91"/>
      <c r="G221" s="91"/>
      <c r="H221" s="91"/>
      <c r="I221" s="91"/>
      <c r="J221" s="91"/>
      <c r="K221" s="91"/>
      <c r="L221" s="159"/>
      <c r="M221" s="153"/>
      <c r="N221" s="153"/>
    </row>
    <row r="222" spans="1:14">
      <c r="A222" s="86"/>
      <c r="B222" s="91" t="s">
        <v>230</v>
      </c>
      <c r="C222" s="106" t="s">
        <v>231</v>
      </c>
      <c r="D222" s="106"/>
      <c r="E222" s="168">
        <v>110</v>
      </c>
      <c r="F222" s="91">
        <f>SUM(D222:E222)</f>
        <v>110</v>
      </c>
      <c r="G222" s="165">
        <v>5000</v>
      </c>
      <c r="H222" s="91">
        <f>F222*G222/1000</f>
        <v>550</v>
      </c>
      <c r="I222" s="91">
        <f t="shared" si="30"/>
        <v>0</v>
      </c>
      <c r="J222" s="91">
        <f t="shared" si="31"/>
        <v>550</v>
      </c>
      <c r="K222" s="91"/>
      <c r="L222" s="159">
        <f>H222/100</f>
        <v>5.5</v>
      </c>
      <c r="M222" s="144" t="s">
        <v>19</v>
      </c>
      <c r="N222" s="153"/>
    </row>
    <row r="223" spans="1:14">
      <c r="A223" s="86"/>
      <c r="B223" s="91" t="s">
        <v>232</v>
      </c>
      <c r="C223" s="106" t="s">
        <v>231</v>
      </c>
      <c r="D223" s="106"/>
      <c r="E223" s="168">
        <v>110</v>
      </c>
      <c r="F223" s="91">
        <f>SUM(D223:E223)</f>
        <v>110</v>
      </c>
      <c r="G223" s="165">
        <v>1500</v>
      </c>
      <c r="H223" s="91">
        <f>F223*G223/1000</f>
        <v>165</v>
      </c>
      <c r="I223" s="91">
        <f t="shared" si="30"/>
        <v>0</v>
      </c>
      <c r="J223" s="91">
        <f t="shared" si="31"/>
        <v>165</v>
      </c>
      <c r="K223" s="91"/>
      <c r="L223" s="159">
        <f>H223/100</f>
        <v>1.65</v>
      </c>
      <c r="M223" s="144" t="s">
        <v>106</v>
      </c>
      <c r="N223" s="153"/>
    </row>
    <row r="224" spans="1:14">
      <c r="A224" s="86"/>
      <c r="B224" s="104" t="s">
        <v>233</v>
      </c>
      <c r="C224" s="106"/>
      <c r="D224" s="106"/>
      <c r="E224" s="106"/>
      <c r="F224" s="91"/>
      <c r="G224" s="91"/>
      <c r="H224" s="153"/>
      <c r="I224" s="91">
        <f>SUM(I222:I223)</f>
        <v>0</v>
      </c>
      <c r="J224" s="91">
        <f>SUM(J222:J223)</f>
        <v>715</v>
      </c>
      <c r="K224" s="91">
        <f>SUM(H222,H223)</f>
        <v>715</v>
      </c>
      <c r="L224" s="91">
        <f>SUM(K222:L223)</f>
        <v>7.15</v>
      </c>
      <c r="M224" s="144"/>
      <c r="N224" s="153"/>
    </row>
    <row r="225" spans="1:14">
      <c r="A225" s="86"/>
      <c r="B225" s="91"/>
      <c r="C225" s="106"/>
      <c r="D225" s="106"/>
      <c r="E225" s="106"/>
      <c r="F225" s="91"/>
      <c r="G225" s="91"/>
      <c r="H225" s="153"/>
      <c r="I225" s="91"/>
      <c r="J225" s="91"/>
      <c r="K225" s="91"/>
      <c r="L225" s="91"/>
      <c r="M225" s="153"/>
      <c r="N225" s="153"/>
    </row>
    <row r="226" spans="1:14">
      <c r="A226" s="86"/>
      <c r="B226" s="104" t="s">
        <v>234</v>
      </c>
      <c r="C226" s="106"/>
      <c r="D226" s="106"/>
      <c r="E226" s="106"/>
      <c r="F226" s="91"/>
      <c r="G226" s="91"/>
      <c r="H226" s="91"/>
      <c r="I226" s="91"/>
      <c r="J226" s="91"/>
      <c r="K226" s="91"/>
      <c r="L226" s="159"/>
      <c r="M226" s="153"/>
      <c r="N226" s="153"/>
    </row>
    <row r="227" spans="1:14" ht="30" customHeight="1">
      <c r="A227" s="86"/>
      <c r="B227" s="91" t="s">
        <v>778</v>
      </c>
      <c r="C227" s="106" t="s">
        <v>44</v>
      </c>
      <c r="D227" s="106">
        <v>1</v>
      </c>
      <c r="E227" s="106"/>
      <c r="F227" s="91">
        <f>SUM(D227:E227)</f>
        <v>1</v>
      </c>
      <c r="G227" s="91">
        <v>1500000</v>
      </c>
      <c r="H227" s="91">
        <f>F227*G227/1000</f>
        <v>1500</v>
      </c>
      <c r="I227" s="91">
        <f t="shared" si="30"/>
        <v>1500</v>
      </c>
      <c r="J227" s="91">
        <f t="shared" si="31"/>
        <v>0</v>
      </c>
      <c r="K227" s="91"/>
      <c r="L227" s="159">
        <f>H227/100</f>
        <v>15</v>
      </c>
      <c r="M227" s="156" t="s">
        <v>106</v>
      </c>
      <c r="N227" s="153"/>
    </row>
    <row r="228" spans="1:14" ht="19.5" customHeight="1">
      <c r="A228" s="86"/>
      <c r="B228" s="164" t="s">
        <v>235</v>
      </c>
      <c r="C228" s="163" t="s">
        <v>236</v>
      </c>
      <c r="D228" s="165"/>
      <c r="E228" s="165">
        <f>110*2*25</f>
        <v>5500</v>
      </c>
      <c r="F228" s="91">
        <f>SUM(D228:E228)</f>
        <v>5500</v>
      </c>
      <c r="G228" s="163">
        <v>2000</v>
      </c>
      <c r="H228" s="91">
        <f>F228*G228/1000</f>
        <v>11000</v>
      </c>
      <c r="I228" s="91">
        <f t="shared" si="30"/>
        <v>0</v>
      </c>
      <c r="J228" s="91">
        <f t="shared" si="31"/>
        <v>11000</v>
      </c>
      <c r="K228" s="91"/>
      <c r="L228" s="159">
        <f>H228/100</f>
        <v>110</v>
      </c>
      <c r="M228" s="156" t="s">
        <v>106</v>
      </c>
      <c r="N228" s="153"/>
    </row>
    <row r="229" spans="1:14" ht="19.5" customHeight="1">
      <c r="A229" s="86"/>
      <c r="B229" s="164" t="s">
        <v>237</v>
      </c>
      <c r="C229" s="106"/>
      <c r="D229" s="165">
        <f>D228</f>
        <v>0</v>
      </c>
      <c r="E229" s="165">
        <v>110</v>
      </c>
      <c r="F229" s="91">
        <f>SUM(D229:E229)</f>
        <v>110</v>
      </c>
      <c r="G229" s="163">
        <f>10*2*600</f>
        <v>12000</v>
      </c>
      <c r="H229" s="91">
        <f>F229*G229/1000</f>
        <v>1320</v>
      </c>
      <c r="I229" s="91">
        <f t="shared" si="30"/>
        <v>0</v>
      </c>
      <c r="J229" s="91">
        <f t="shared" si="31"/>
        <v>1320</v>
      </c>
      <c r="K229" s="91"/>
      <c r="L229" s="159">
        <f>H229/100</f>
        <v>13.2</v>
      </c>
      <c r="M229" s="156" t="s">
        <v>106</v>
      </c>
      <c r="N229" s="153" t="s">
        <v>814</v>
      </c>
    </row>
    <row r="230" spans="1:14" ht="20.100000000000001" customHeight="1">
      <c r="A230" s="86"/>
      <c r="B230" s="164" t="s">
        <v>238</v>
      </c>
      <c r="C230" s="106"/>
      <c r="D230" s="165"/>
      <c r="E230" s="165">
        <v>110</v>
      </c>
      <c r="F230" s="91">
        <f>SUM(D230:E230)</f>
        <v>110</v>
      </c>
      <c r="G230" s="163">
        <v>5000</v>
      </c>
      <c r="H230" s="91">
        <f>F230*G230/1000</f>
        <v>550</v>
      </c>
      <c r="I230" s="91">
        <f t="shared" si="30"/>
        <v>0</v>
      </c>
      <c r="J230" s="91">
        <f t="shared" si="31"/>
        <v>550</v>
      </c>
      <c r="K230" s="91"/>
      <c r="L230" s="159">
        <f>H230/100</f>
        <v>5.5</v>
      </c>
      <c r="M230" s="156" t="s">
        <v>106</v>
      </c>
      <c r="N230" s="153"/>
    </row>
    <row r="231" spans="1:14" ht="18.600000000000001" customHeight="1">
      <c r="A231" s="86"/>
      <c r="B231" s="166" t="s">
        <v>777</v>
      </c>
      <c r="C231" s="106" t="s">
        <v>271</v>
      </c>
      <c r="D231" s="167">
        <v>110</v>
      </c>
      <c r="E231" s="167"/>
      <c r="F231" s="91">
        <f>SUM(D231:E231)</f>
        <v>110</v>
      </c>
      <c r="G231" s="163">
        <v>25000</v>
      </c>
      <c r="H231" s="91">
        <f>F231*G231/1000</f>
        <v>2750</v>
      </c>
      <c r="I231" s="91">
        <f t="shared" si="30"/>
        <v>2750</v>
      </c>
      <c r="J231" s="91">
        <f t="shared" si="31"/>
        <v>0</v>
      </c>
      <c r="K231" s="91"/>
      <c r="L231" s="159">
        <f>H231/100</f>
        <v>27.5</v>
      </c>
      <c r="M231" s="156" t="s">
        <v>106</v>
      </c>
      <c r="N231" s="153"/>
    </row>
    <row r="232" spans="1:14">
      <c r="A232" s="86"/>
      <c r="B232" s="91"/>
      <c r="C232" s="106"/>
      <c r="D232" s="106"/>
      <c r="E232" s="106"/>
      <c r="F232" s="91"/>
      <c r="G232" s="91"/>
      <c r="H232" s="91"/>
      <c r="I232" s="91"/>
      <c r="J232" s="91"/>
      <c r="K232" s="91"/>
      <c r="L232" s="159"/>
      <c r="M232" s="153"/>
      <c r="N232" s="153"/>
    </row>
    <row r="233" spans="1:14">
      <c r="A233" s="86"/>
      <c r="B233" s="104" t="s">
        <v>239</v>
      </c>
      <c r="C233" s="85"/>
      <c r="D233" s="85"/>
      <c r="E233" s="85"/>
      <c r="F233" s="104"/>
      <c r="G233" s="104"/>
      <c r="H233" s="153"/>
      <c r="I233" s="91">
        <f>SUM(I227:I231)</f>
        <v>4250</v>
      </c>
      <c r="J233" s="91">
        <f>SUM(J227:J231)</f>
        <v>12870</v>
      </c>
      <c r="K233" s="104">
        <f>SUM(H227:H231)</f>
        <v>17120</v>
      </c>
      <c r="L233" s="104">
        <f>SUM(L227:L231)</f>
        <v>171.2</v>
      </c>
      <c r="M233" s="153"/>
      <c r="N233" s="153"/>
    </row>
    <row r="234" spans="1:14">
      <c r="A234" s="86"/>
      <c r="B234" s="91"/>
      <c r="C234" s="106"/>
      <c r="D234" s="106"/>
      <c r="E234" s="106"/>
      <c r="F234" s="91"/>
      <c r="G234" s="91"/>
      <c r="H234" s="91"/>
      <c r="I234" s="91"/>
      <c r="J234" s="91"/>
      <c r="K234" s="153"/>
      <c r="L234" s="159"/>
      <c r="M234" s="153"/>
      <c r="N234" s="153"/>
    </row>
    <row r="235" spans="1:14" ht="27.75" customHeight="1">
      <c r="A235" s="86"/>
      <c r="B235" s="104" t="s">
        <v>240</v>
      </c>
      <c r="C235" s="85"/>
      <c r="D235" s="85"/>
      <c r="E235" s="85"/>
      <c r="F235" s="104"/>
      <c r="G235" s="104"/>
      <c r="H235" s="153"/>
      <c r="I235" s="91">
        <f>SUM(I233,I224,I219,I214,I208)</f>
        <v>5844</v>
      </c>
      <c r="J235" s="91">
        <f>SUM(J233,J224,J219,J214,J208)</f>
        <v>33487</v>
      </c>
      <c r="K235" s="104">
        <f>SUM(K233,K224,K219,K214,K208)</f>
        <v>39331</v>
      </c>
      <c r="L235" s="104">
        <f>SUM(L233,L224,L219,L214,L208)</f>
        <v>393.31</v>
      </c>
      <c r="M235" s="153"/>
      <c r="N235" s="153"/>
    </row>
    <row r="236" spans="1:14">
      <c r="A236" s="86"/>
      <c r="B236" s="91"/>
      <c r="C236" s="106"/>
      <c r="D236" s="106"/>
      <c r="E236" s="106"/>
      <c r="F236" s="91"/>
      <c r="G236" s="91"/>
      <c r="H236" s="93"/>
      <c r="I236" s="91"/>
      <c r="J236" s="91"/>
      <c r="K236" s="93"/>
      <c r="L236" s="184"/>
      <c r="M236" s="153"/>
      <c r="N236" s="153"/>
    </row>
    <row r="237" spans="1:14" ht="25.5">
      <c r="A237" s="86">
        <v>2.2000000000000002</v>
      </c>
      <c r="B237" s="104" t="s">
        <v>241</v>
      </c>
      <c r="C237" s="106"/>
      <c r="D237" s="106"/>
      <c r="E237" s="106"/>
      <c r="F237" s="91"/>
      <c r="G237" s="91"/>
      <c r="H237" s="91"/>
      <c r="I237" s="91"/>
      <c r="J237" s="91"/>
      <c r="K237" s="91"/>
      <c r="L237" s="159"/>
      <c r="M237" s="153"/>
      <c r="N237" s="153"/>
    </row>
    <row r="238" spans="1:14">
      <c r="A238" s="86" t="s">
        <v>242</v>
      </c>
      <c r="B238" s="104" t="s">
        <v>243</v>
      </c>
      <c r="C238" s="106"/>
      <c r="D238" s="106"/>
      <c r="E238" s="106"/>
      <c r="F238" s="91"/>
      <c r="G238" s="91"/>
      <c r="H238" s="91"/>
      <c r="I238" s="91"/>
      <c r="J238" s="91"/>
      <c r="K238" s="91"/>
      <c r="L238" s="159"/>
      <c r="M238" s="153"/>
      <c r="N238" s="153"/>
    </row>
    <row r="239" spans="1:14" ht="25.5">
      <c r="A239" s="86"/>
      <c r="B239" s="91" t="s">
        <v>244</v>
      </c>
      <c r="C239" s="106" t="s">
        <v>245</v>
      </c>
      <c r="D239" s="106"/>
      <c r="E239" s="106"/>
      <c r="F239" s="91">
        <f>SUM(D239:E239)</f>
        <v>0</v>
      </c>
      <c r="G239" s="91">
        <v>130400</v>
      </c>
      <c r="H239" s="91">
        <f>F239*G239/1000</f>
        <v>0</v>
      </c>
      <c r="I239" s="91">
        <f t="shared" si="30"/>
        <v>0</v>
      </c>
      <c r="J239" s="91">
        <f t="shared" si="31"/>
        <v>0</v>
      </c>
      <c r="K239" s="91"/>
      <c r="L239" s="159">
        <f>H239/100</f>
        <v>0</v>
      </c>
      <c r="M239" s="144" t="s">
        <v>84</v>
      </c>
      <c r="N239" s="153"/>
    </row>
    <row r="240" spans="1:14">
      <c r="A240" s="86"/>
      <c r="B240" s="91" t="s">
        <v>246</v>
      </c>
      <c r="C240" s="106" t="s">
        <v>61</v>
      </c>
      <c r="D240" s="106"/>
      <c r="E240" s="106"/>
      <c r="F240" s="91">
        <f>SUM(D240:E240)</f>
        <v>0</v>
      </c>
      <c r="G240" s="91">
        <v>31100</v>
      </c>
      <c r="H240" s="91">
        <f>F240*G240/1000</f>
        <v>0</v>
      </c>
      <c r="I240" s="91">
        <f t="shared" si="30"/>
        <v>0</v>
      </c>
      <c r="J240" s="91">
        <f t="shared" si="31"/>
        <v>0</v>
      </c>
      <c r="K240" s="91"/>
      <c r="L240" s="159">
        <f>H240/100</f>
        <v>0</v>
      </c>
      <c r="M240" s="144" t="s">
        <v>84</v>
      </c>
      <c r="N240" s="153"/>
    </row>
    <row r="241" spans="1:14">
      <c r="A241" s="86"/>
      <c r="B241" s="91" t="s">
        <v>776</v>
      </c>
      <c r="C241" s="106" t="s">
        <v>61</v>
      </c>
      <c r="D241" s="106"/>
      <c r="E241" s="106">
        <f>110*2</f>
        <v>220</v>
      </c>
      <c r="F241" s="91">
        <f>SUM(D241:E241)</f>
        <v>220</v>
      </c>
      <c r="G241" s="91">
        <v>31100</v>
      </c>
      <c r="H241" s="91">
        <f>F241*G241/1000</f>
        <v>6842</v>
      </c>
      <c r="I241" s="91">
        <f t="shared" si="30"/>
        <v>0</v>
      </c>
      <c r="J241" s="91">
        <f t="shared" si="31"/>
        <v>6842</v>
      </c>
      <c r="K241" s="91"/>
      <c r="L241" s="159">
        <f>H241/100</f>
        <v>68.42</v>
      </c>
      <c r="M241" s="144" t="s">
        <v>84</v>
      </c>
      <c r="N241" s="153"/>
    </row>
    <row r="242" spans="1:14" ht="22.5" customHeight="1">
      <c r="A242" s="86"/>
      <c r="B242" s="91" t="s">
        <v>247</v>
      </c>
      <c r="C242" s="106" t="s">
        <v>61</v>
      </c>
      <c r="D242" s="106"/>
      <c r="E242" s="106">
        <v>330</v>
      </c>
      <c r="F242" s="91">
        <f>SUM(D242:E242)</f>
        <v>330</v>
      </c>
      <c r="G242" s="91">
        <v>10000</v>
      </c>
      <c r="H242" s="91">
        <f>F242*G242/1000</f>
        <v>3300</v>
      </c>
      <c r="I242" s="91">
        <f t="shared" si="30"/>
        <v>0</v>
      </c>
      <c r="J242" s="91">
        <f t="shared" si="31"/>
        <v>3300</v>
      </c>
      <c r="K242" s="91"/>
      <c r="L242" s="159">
        <f>H242/100</f>
        <v>33</v>
      </c>
      <c r="M242" s="144" t="s">
        <v>106</v>
      </c>
      <c r="N242" s="153"/>
    </row>
    <row r="243" spans="1:14">
      <c r="A243" s="86"/>
      <c r="B243" s="91"/>
      <c r="C243" s="106"/>
      <c r="D243" s="106"/>
      <c r="E243" s="106"/>
      <c r="F243" s="91"/>
      <c r="G243" s="91"/>
      <c r="H243" s="91"/>
      <c r="I243" s="91"/>
      <c r="J243" s="91"/>
      <c r="K243" s="91"/>
      <c r="L243" s="159"/>
      <c r="M243" s="153"/>
      <c r="N243" s="153"/>
    </row>
    <row r="244" spans="1:14">
      <c r="A244" s="86"/>
      <c r="B244" s="104" t="s">
        <v>248</v>
      </c>
      <c r="C244" s="85"/>
      <c r="D244" s="85"/>
      <c r="E244" s="85"/>
      <c r="F244" s="104"/>
      <c r="G244" s="104"/>
      <c r="H244" s="153"/>
      <c r="I244" s="91">
        <f>SUM(I239:I242)</f>
        <v>0</v>
      </c>
      <c r="J244" s="91">
        <f>SUM(J239:J242)</f>
        <v>10142</v>
      </c>
      <c r="K244" s="104">
        <f>SUM(H239:H242)</f>
        <v>10142</v>
      </c>
      <c r="L244" s="104">
        <f>SUM(L239:L242)</f>
        <v>101.42</v>
      </c>
      <c r="M244" s="153"/>
      <c r="N244" s="153"/>
    </row>
    <row r="245" spans="1:14">
      <c r="A245" s="86"/>
      <c r="B245" s="91"/>
      <c r="C245" s="106"/>
      <c r="D245" s="106"/>
      <c r="E245" s="106"/>
      <c r="F245" s="91"/>
      <c r="G245" s="91"/>
      <c r="H245" s="91"/>
      <c r="I245" s="91"/>
      <c r="J245" s="91"/>
      <c r="K245" s="91"/>
      <c r="L245" s="159"/>
      <c r="M245" s="153"/>
      <c r="N245" s="153"/>
    </row>
    <row r="246" spans="1:14">
      <c r="A246" s="86" t="s">
        <v>249</v>
      </c>
      <c r="B246" s="104" t="s">
        <v>250</v>
      </c>
      <c r="C246" s="106"/>
      <c r="D246" s="106"/>
      <c r="E246" s="106"/>
      <c r="F246" s="91"/>
      <c r="G246" s="91"/>
      <c r="H246" s="91"/>
      <c r="I246" s="91"/>
      <c r="J246" s="91"/>
      <c r="K246" s="91"/>
      <c r="L246" s="159"/>
      <c r="M246" s="153"/>
      <c r="N246" s="153"/>
    </row>
    <row r="247" spans="1:14" ht="27" customHeight="1">
      <c r="A247" s="86"/>
      <c r="B247" s="91" t="s">
        <v>771</v>
      </c>
      <c r="C247" s="106" t="s">
        <v>770</v>
      </c>
      <c r="D247" s="106"/>
      <c r="E247" s="91">
        <v>330</v>
      </c>
      <c r="F247" s="153">
        <f t="shared" ref="F247:F254" si="36">E247+D247</f>
        <v>330</v>
      </c>
      <c r="G247" s="91">
        <f>60*300</f>
        <v>18000</v>
      </c>
      <c r="H247" s="91">
        <f t="shared" ref="H247:H263" si="37">F247*G247/1000</f>
        <v>5940</v>
      </c>
      <c r="I247" s="91">
        <f t="shared" ref="I247" si="38">D247*G247/1000</f>
        <v>0</v>
      </c>
      <c r="J247" s="91">
        <f t="shared" ref="J247" si="39">E247*G247/1000</f>
        <v>5940</v>
      </c>
      <c r="K247" s="91"/>
      <c r="L247" s="159">
        <f t="shared" ref="L247:L263" si="40">H247/100</f>
        <v>59.4</v>
      </c>
      <c r="M247" s="144" t="s">
        <v>19</v>
      </c>
      <c r="N247" s="153" t="s">
        <v>815</v>
      </c>
    </row>
    <row r="248" spans="1:14">
      <c r="A248" s="86"/>
      <c r="B248" s="91" t="s">
        <v>251</v>
      </c>
      <c r="C248" s="106" t="s">
        <v>61</v>
      </c>
      <c r="D248" s="106"/>
      <c r="E248" s="91">
        <v>0</v>
      </c>
      <c r="F248" s="153">
        <f t="shared" si="36"/>
        <v>0</v>
      </c>
      <c r="G248" s="91">
        <v>262500</v>
      </c>
      <c r="H248" s="91">
        <f t="shared" si="37"/>
        <v>0</v>
      </c>
      <c r="I248" s="91">
        <f t="shared" si="30"/>
        <v>0</v>
      </c>
      <c r="J248" s="91">
        <f t="shared" si="31"/>
        <v>0</v>
      </c>
      <c r="K248" s="91"/>
      <c r="L248" s="159">
        <f t="shared" si="40"/>
        <v>0</v>
      </c>
      <c r="M248" s="144" t="s">
        <v>19</v>
      </c>
      <c r="N248" s="153"/>
    </row>
    <row r="249" spans="1:14" ht="27" customHeight="1">
      <c r="A249" s="86"/>
      <c r="B249" s="226" t="s">
        <v>773</v>
      </c>
      <c r="C249" s="106" t="s">
        <v>772</v>
      </c>
      <c r="D249" s="106"/>
      <c r="E249" s="91">
        <f>110*10</f>
        <v>1100</v>
      </c>
      <c r="F249" s="153">
        <f t="shared" si="36"/>
        <v>1100</v>
      </c>
      <c r="G249" s="91">
        <v>10000</v>
      </c>
      <c r="H249" s="91">
        <f t="shared" si="37"/>
        <v>11000</v>
      </c>
      <c r="I249" s="91">
        <f t="shared" si="30"/>
        <v>0</v>
      </c>
      <c r="J249" s="91">
        <f t="shared" si="31"/>
        <v>11000</v>
      </c>
      <c r="K249" s="91"/>
      <c r="L249" s="159">
        <f t="shared" si="40"/>
        <v>110</v>
      </c>
      <c r="M249" s="144" t="s">
        <v>19</v>
      </c>
      <c r="N249" s="153" t="s">
        <v>816</v>
      </c>
    </row>
    <row r="250" spans="1:14">
      <c r="A250" s="86"/>
      <c r="B250" s="91" t="s">
        <v>252</v>
      </c>
      <c r="C250" s="106" t="s">
        <v>22</v>
      </c>
      <c r="D250" s="106"/>
      <c r="E250" s="91">
        <v>0</v>
      </c>
      <c r="F250" s="153">
        <f t="shared" si="36"/>
        <v>0</v>
      </c>
      <c r="G250" s="91">
        <v>78000</v>
      </c>
      <c r="H250" s="91">
        <f t="shared" si="37"/>
        <v>0</v>
      </c>
      <c r="I250" s="91">
        <f t="shared" si="30"/>
        <v>0</v>
      </c>
      <c r="J250" s="91">
        <f t="shared" si="31"/>
        <v>0</v>
      </c>
      <c r="K250" s="91"/>
      <c r="L250" s="159">
        <f t="shared" si="40"/>
        <v>0</v>
      </c>
      <c r="M250" s="144" t="s">
        <v>19</v>
      </c>
      <c r="N250" s="153"/>
    </row>
    <row r="251" spans="1:14" ht="21" customHeight="1">
      <c r="A251" s="86"/>
      <c r="B251" s="226" t="s">
        <v>774</v>
      </c>
      <c r="C251" s="106" t="s">
        <v>22</v>
      </c>
      <c r="D251" s="106"/>
      <c r="E251" s="91">
        <v>110</v>
      </c>
      <c r="F251" s="153">
        <f t="shared" si="36"/>
        <v>110</v>
      </c>
      <c r="G251" s="91">
        <v>25000</v>
      </c>
      <c r="H251" s="91">
        <f t="shared" si="37"/>
        <v>2750</v>
      </c>
      <c r="I251" s="91">
        <f t="shared" si="30"/>
        <v>0</v>
      </c>
      <c r="J251" s="91">
        <f t="shared" si="31"/>
        <v>2750</v>
      </c>
      <c r="K251" s="91"/>
      <c r="L251" s="159">
        <f t="shared" si="40"/>
        <v>27.5</v>
      </c>
      <c r="M251" s="144" t="s">
        <v>19</v>
      </c>
      <c r="N251" s="153"/>
    </row>
    <row r="252" spans="1:14" ht="21" customHeight="1">
      <c r="A252" s="86"/>
      <c r="B252" s="91" t="s">
        <v>760</v>
      </c>
      <c r="C252" s="106" t="s">
        <v>61</v>
      </c>
      <c r="D252" s="106"/>
      <c r="E252" s="91">
        <f>110*3</f>
        <v>330</v>
      </c>
      <c r="F252" s="153">
        <f t="shared" si="36"/>
        <v>330</v>
      </c>
      <c r="G252" s="91">
        <v>12000</v>
      </c>
      <c r="H252" s="91">
        <f t="shared" si="37"/>
        <v>3960</v>
      </c>
      <c r="I252" s="91">
        <f t="shared" si="30"/>
        <v>0</v>
      </c>
      <c r="J252" s="91">
        <f t="shared" si="31"/>
        <v>3960</v>
      </c>
      <c r="K252" s="91"/>
      <c r="L252" s="159">
        <f t="shared" si="40"/>
        <v>39.6</v>
      </c>
      <c r="M252" s="144" t="s">
        <v>19</v>
      </c>
      <c r="N252" s="153"/>
    </row>
    <row r="253" spans="1:14">
      <c r="A253" s="86"/>
      <c r="B253" s="227" t="s">
        <v>775</v>
      </c>
      <c r="C253" s="106" t="s">
        <v>22</v>
      </c>
      <c r="D253" s="106">
        <v>9</v>
      </c>
      <c r="E253" s="106">
        <v>0</v>
      </c>
      <c r="F253" s="153">
        <f t="shared" si="36"/>
        <v>9</v>
      </c>
      <c r="G253" s="91">
        <v>120000</v>
      </c>
      <c r="H253" s="91">
        <f t="shared" si="37"/>
        <v>1080</v>
      </c>
      <c r="I253" s="91">
        <f t="shared" si="30"/>
        <v>1080</v>
      </c>
      <c r="J253" s="91">
        <f t="shared" si="31"/>
        <v>0</v>
      </c>
      <c r="K253" s="91"/>
      <c r="L253" s="159">
        <f t="shared" si="40"/>
        <v>10.8</v>
      </c>
      <c r="M253" s="144" t="s">
        <v>19</v>
      </c>
      <c r="N253" s="153" t="s">
        <v>817</v>
      </c>
    </row>
    <row r="254" spans="1:14">
      <c r="A254" s="86"/>
      <c r="B254" s="227" t="s">
        <v>761</v>
      </c>
      <c r="C254" s="106" t="s">
        <v>22</v>
      </c>
      <c r="D254" s="106"/>
      <c r="E254" s="106">
        <v>110</v>
      </c>
      <c r="F254" s="153">
        <f t="shared" si="36"/>
        <v>110</v>
      </c>
      <c r="G254" s="91">
        <v>5000</v>
      </c>
      <c r="H254" s="91">
        <f t="shared" si="37"/>
        <v>550</v>
      </c>
      <c r="I254" s="91">
        <f t="shared" si="30"/>
        <v>0</v>
      </c>
      <c r="J254" s="91">
        <f t="shared" si="31"/>
        <v>550</v>
      </c>
      <c r="K254" s="91"/>
      <c r="L254" s="159">
        <f t="shared" si="40"/>
        <v>5.5</v>
      </c>
      <c r="M254" s="144" t="s">
        <v>19</v>
      </c>
      <c r="N254" s="153"/>
    </row>
    <row r="255" spans="1:14">
      <c r="A255" s="86"/>
      <c r="B255" s="91" t="s">
        <v>253</v>
      </c>
      <c r="C255" s="106" t="s">
        <v>22</v>
      </c>
      <c r="D255" s="106"/>
      <c r="E255" s="106"/>
      <c r="F255" s="153">
        <f t="shared" ref="F255:F263" si="41">E255+D255</f>
        <v>0</v>
      </c>
      <c r="G255" s="91">
        <v>7000</v>
      </c>
      <c r="H255" s="91">
        <f t="shared" si="37"/>
        <v>0</v>
      </c>
      <c r="I255" s="91">
        <f t="shared" si="30"/>
        <v>0</v>
      </c>
      <c r="J255" s="91">
        <f t="shared" si="31"/>
        <v>0</v>
      </c>
      <c r="K255" s="91"/>
      <c r="L255" s="159">
        <f t="shared" si="40"/>
        <v>0</v>
      </c>
      <c r="M255" s="144" t="s">
        <v>19</v>
      </c>
      <c r="N255" s="153"/>
    </row>
    <row r="256" spans="1:14">
      <c r="A256" s="86"/>
      <c r="B256" s="226" t="s">
        <v>254</v>
      </c>
      <c r="C256" s="106" t="s">
        <v>22</v>
      </c>
      <c r="D256" s="106"/>
      <c r="E256" s="106">
        <v>110</v>
      </c>
      <c r="F256" s="153">
        <f t="shared" si="41"/>
        <v>110</v>
      </c>
      <c r="G256" s="91">
        <v>7000</v>
      </c>
      <c r="H256" s="91">
        <f t="shared" si="37"/>
        <v>770</v>
      </c>
      <c r="I256" s="91">
        <f t="shared" si="30"/>
        <v>0</v>
      </c>
      <c r="J256" s="91">
        <f t="shared" si="31"/>
        <v>770</v>
      </c>
      <c r="K256" s="91"/>
      <c r="L256" s="159">
        <f t="shared" si="40"/>
        <v>7.7</v>
      </c>
      <c r="M256" s="144" t="s">
        <v>19</v>
      </c>
      <c r="N256" s="153"/>
    </row>
    <row r="257" spans="1:14" ht="22.5" customHeight="1">
      <c r="A257" s="86"/>
      <c r="B257" s="91" t="s">
        <v>255</v>
      </c>
      <c r="C257" s="106" t="s">
        <v>767</v>
      </c>
      <c r="D257" s="106"/>
      <c r="E257" s="106">
        <f>110*30*10*2</f>
        <v>66000</v>
      </c>
      <c r="F257" s="153">
        <f t="shared" si="41"/>
        <v>66000</v>
      </c>
      <c r="G257" s="91">
        <v>50</v>
      </c>
      <c r="H257" s="91">
        <f t="shared" si="37"/>
        <v>3300</v>
      </c>
      <c r="I257" s="91">
        <f t="shared" si="30"/>
        <v>0</v>
      </c>
      <c r="J257" s="91">
        <f t="shared" si="31"/>
        <v>3300</v>
      </c>
      <c r="K257" s="91"/>
      <c r="L257" s="159">
        <f t="shared" si="40"/>
        <v>33</v>
      </c>
      <c r="M257" s="144" t="s">
        <v>19</v>
      </c>
      <c r="N257" s="153" t="s">
        <v>818</v>
      </c>
    </row>
    <row r="258" spans="1:14">
      <c r="A258" s="86"/>
      <c r="B258" s="91" t="s">
        <v>256</v>
      </c>
      <c r="C258" s="106" t="s">
        <v>125</v>
      </c>
      <c r="D258" s="106"/>
      <c r="E258" s="106">
        <f>110*3</f>
        <v>330</v>
      </c>
      <c r="F258" s="153">
        <f t="shared" si="41"/>
        <v>330</v>
      </c>
      <c r="G258" s="91">
        <v>1000</v>
      </c>
      <c r="H258" s="91">
        <f t="shared" si="37"/>
        <v>330</v>
      </c>
      <c r="I258" s="91">
        <f t="shared" si="30"/>
        <v>0</v>
      </c>
      <c r="J258" s="91">
        <f t="shared" si="31"/>
        <v>330</v>
      </c>
      <c r="K258" s="91"/>
      <c r="L258" s="159">
        <f t="shared" si="40"/>
        <v>3.3</v>
      </c>
      <c r="M258" s="194" t="s">
        <v>17</v>
      </c>
      <c r="N258" s="153"/>
    </row>
    <row r="259" spans="1:14">
      <c r="A259" s="86"/>
      <c r="B259" s="91" t="s">
        <v>257</v>
      </c>
      <c r="C259" s="106" t="s">
        <v>91</v>
      </c>
      <c r="D259" s="106"/>
      <c r="E259" s="106"/>
      <c r="F259" s="153">
        <f t="shared" si="41"/>
        <v>0</v>
      </c>
      <c r="G259" s="91">
        <v>150000</v>
      </c>
      <c r="H259" s="91">
        <f t="shared" si="37"/>
        <v>0</v>
      </c>
      <c r="I259" s="91">
        <f t="shared" si="30"/>
        <v>0</v>
      </c>
      <c r="J259" s="91">
        <f t="shared" si="31"/>
        <v>0</v>
      </c>
      <c r="K259" s="91"/>
      <c r="L259" s="159">
        <f t="shared" si="40"/>
        <v>0</v>
      </c>
      <c r="M259" s="144" t="s">
        <v>19</v>
      </c>
      <c r="N259" s="153"/>
    </row>
    <row r="260" spans="1:14">
      <c r="A260" s="86"/>
      <c r="B260" s="226" t="s">
        <v>258</v>
      </c>
      <c r="C260" s="106" t="s">
        <v>91</v>
      </c>
      <c r="D260" s="168">
        <v>9</v>
      </c>
      <c r="E260" s="106"/>
      <c r="F260" s="153">
        <f t="shared" si="41"/>
        <v>9</v>
      </c>
      <c r="G260" s="91">
        <v>40000</v>
      </c>
      <c r="H260" s="91">
        <f t="shared" si="37"/>
        <v>360</v>
      </c>
      <c r="I260" s="91">
        <f t="shared" si="30"/>
        <v>360</v>
      </c>
      <c r="J260" s="91">
        <f t="shared" si="31"/>
        <v>0</v>
      </c>
      <c r="K260" s="91"/>
      <c r="L260" s="159">
        <f t="shared" si="40"/>
        <v>3.6</v>
      </c>
      <c r="M260" s="144" t="s">
        <v>19</v>
      </c>
      <c r="N260" s="153"/>
    </row>
    <row r="261" spans="1:14">
      <c r="A261" s="86"/>
      <c r="B261" s="91" t="s">
        <v>259</v>
      </c>
      <c r="C261" s="106" t="s">
        <v>44</v>
      </c>
      <c r="D261" s="106"/>
      <c r="E261" s="106"/>
      <c r="F261" s="153">
        <f t="shared" si="41"/>
        <v>0</v>
      </c>
      <c r="G261" s="91">
        <v>16000</v>
      </c>
      <c r="H261" s="91">
        <f t="shared" si="37"/>
        <v>0</v>
      </c>
      <c r="I261" s="91">
        <f t="shared" si="30"/>
        <v>0</v>
      </c>
      <c r="J261" s="91">
        <f t="shared" si="31"/>
        <v>0</v>
      </c>
      <c r="K261" s="91"/>
      <c r="L261" s="159">
        <f t="shared" si="40"/>
        <v>0</v>
      </c>
      <c r="M261" s="144" t="s">
        <v>106</v>
      </c>
      <c r="N261" s="153"/>
    </row>
    <row r="262" spans="1:14">
      <c r="A262" s="86"/>
      <c r="B262" s="91" t="s">
        <v>260</v>
      </c>
      <c r="C262" s="106" t="s">
        <v>261</v>
      </c>
      <c r="D262" s="106"/>
      <c r="E262" s="106"/>
      <c r="F262" s="153">
        <f t="shared" si="41"/>
        <v>0</v>
      </c>
      <c r="G262" s="91">
        <v>16000</v>
      </c>
      <c r="H262" s="91">
        <f t="shared" si="37"/>
        <v>0</v>
      </c>
      <c r="I262" s="91">
        <f t="shared" si="30"/>
        <v>0</v>
      </c>
      <c r="J262" s="91">
        <f t="shared" si="31"/>
        <v>0</v>
      </c>
      <c r="K262" s="91"/>
      <c r="L262" s="159">
        <f t="shared" si="40"/>
        <v>0</v>
      </c>
      <c r="M262" s="144" t="s">
        <v>19</v>
      </c>
      <c r="N262" s="153"/>
    </row>
    <row r="263" spans="1:14">
      <c r="A263" s="86"/>
      <c r="B263" s="91" t="s">
        <v>262</v>
      </c>
      <c r="C263" s="106" t="s">
        <v>261</v>
      </c>
      <c r="D263" s="106"/>
      <c r="E263" s="106"/>
      <c r="F263" s="153">
        <f t="shared" si="41"/>
        <v>0</v>
      </c>
      <c r="G263" s="91"/>
      <c r="H263" s="91">
        <f t="shared" si="37"/>
        <v>0</v>
      </c>
      <c r="I263" s="91">
        <f t="shared" si="30"/>
        <v>0</v>
      </c>
      <c r="J263" s="91">
        <f t="shared" si="31"/>
        <v>0</v>
      </c>
      <c r="K263" s="91"/>
      <c r="L263" s="159">
        <f t="shared" si="40"/>
        <v>0</v>
      </c>
      <c r="M263" s="144" t="s">
        <v>19</v>
      </c>
      <c r="N263" s="153"/>
    </row>
    <row r="264" spans="1:14">
      <c r="A264" s="86"/>
      <c r="B264" s="91"/>
      <c r="C264" s="106"/>
      <c r="D264" s="106"/>
      <c r="E264" s="106"/>
      <c r="F264" s="91"/>
      <c r="G264" s="91"/>
      <c r="H264" s="91"/>
      <c r="I264" s="91"/>
      <c r="J264" s="91"/>
      <c r="K264" s="91"/>
      <c r="L264" s="159"/>
      <c r="M264" s="153"/>
      <c r="N264" s="153"/>
    </row>
    <row r="265" spans="1:14">
      <c r="A265" s="86"/>
      <c r="B265" s="104" t="s">
        <v>263</v>
      </c>
      <c r="C265" s="85"/>
      <c r="D265" s="85"/>
      <c r="E265" s="85"/>
      <c r="F265" s="104"/>
      <c r="G265" s="104"/>
      <c r="H265" s="153"/>
      <c r="I265" s="104">
        <f>SUM(I247:I263)</f>
        <v>1440</v>
      </c>
      <c r="J265" s="104">
        <f>SUM(J247:J263)</f>
        <v>28600</v>
      </c>
      <c r="K265" s="104">
        <f>SUM(H247:H263)</f>
        <v>30040</v>
      </c>
      <c r="L265" s="181">
        <f>SUM(L247:L263)</f>
        <v>300.40000000000003</v>
      </c>
      <c r="M265" s="153"/>
      <c r="N265" s="153"/>
    </row>
    <row r="266" spans="1:14">
      <c r="A266" s="86"/>
      <c r="B266" s="91"/>
      <c r="C266" s="106"/>
      <c r="D266" s="106"/>
      <c r="E266" s="106"/>
      <c r="F266" s="91"/>
      <c r="G266" s="91"/>
      <c r="H266" s="91"/>
      <c r="I266" s="91"/>
      <c r="J266" s="91"/>
      <c r="K266" s="91"/>
      <c r="L266" s="159"/>
      <c r="M266" s="153"/>
      <c r="N266" s="153"/>
    </row>
    <row r="267" spans="1:14">
      <c r="A267" s="86" t="s">
        <v>264</v>
      </c>
      <c r="B267" s="104" t="s">
        <v>819</v>
      </c>
      <c r="C267" s="106"/>
      <c r="D267" s="106"/>
      <c r="E267" s="106"/>
      <c r="F267" s="91"/>
      <c r="G267" s="91"/>
      <c r="H267" s="91"/>
      <c r="I267" s="91"/>
      <c r="J267" s="91"/>
      <c r="K267" s="91"/>
      <c r="L267" s="159"/>
      <c r="M267" s="153"/>
      <c r="N267" s="153"/>
    </row>
    <row r="268" spans="1:14">
      <c r="A268" s="86"/>
      <c r="B268" s="91" t="s">
        <v>265</v>
      </c>
      <c r="C268" s="106" t="s">
        <v>266</v>
      </c>
      <c r="D268" s="106"/>
      <c r="E268" s="106"/>
      <c r="F268" s="91" t="s">
        <v>23</v>
      </c>
      <c r="G268" s="91">
        <v>5000</v>
      </c>
      <c r="H268" s="91"/>
      <c r="I268" s="91">
        <f t="shared" si="30"/>
        <v>0</v>
      </c>
      <c r="J268" s="91">
        <f t="shared" si="31"/>
        <v>0</v>
      </c>
      <c r="K268" s="91"/>
      <c r="L268" s="159">
        <v>0</v>
      </c>
      <c r="M268" s="144" t="s">
        <v>84</v>
      </c>
      <c r="N268" s="153"/>
    </row>
    <row r="269" spans="1:14">
      <c r="A269" s="86"/>
      <c r="B269" s="91" t="s">
        <v>267</v>
      </c>
      <c r="C269" s="106" t="s">
        <v>266</v>
      </c>
      <c r="D269" s="106"/>
      <c r="E269" s="106"/>
      <c r="F269" s="91" t="s">
        <v>23</v>
      </c>
      <c r="G269" s="91">
        <v>5000</v>
      </c>
      <c r="H269" s="91"/>
      <c r="I269" s="91">
        <f t="shared" si="30"/>
        <v>0</v>
      </c>
      <c r="J269" s="91">
        <f t="shared" si="31"/>
        <v>0</v>
      </c>
      <c r="K269" s="91"/>
      <c r="L269" s="159">
        <v>0</v>
      </c>
      <c r="M269" s="144" t="s">
        <v>84</v>
      </c>
      <c r="N269" s="153"/>
    </row>
    <row r="270" spans="1:14">
      <c r="A270" s="86"/>
      <c r="B270" s="91"/>
      <c r="C270" s="106"/>
      <c r="D270" s="106"/>
      <c r="E270" s="106"/>
      <c r="F270" s="91"/>
      <c r="G270" s="91"/>
      <c r="H270" s="91"/>
      <c r="I270" s="91"/>
      <c r="J270" s="91"/>
      <c r="K270" s="91"/>
      <c r="L270" s="159"/>
      <c r="M270" s="153"/>
      <c r="N270" s="153"/>
    </row>
    <row r="271" spans="1:14">
      <c r="A271" s="86"/>
      <c r="B271" s="104" t="s">
        <v>268</v>
      </c>
      <c r="C271" s="85"/>
      <c r="D271" s="85"/>
      <c r="E271" s="85"/>
      <c r="F271" s="104"/>
      <c r="G271" s="104"/>
      <c r="H271" s="153"/>
      <c r="I271" s="91">
        <f t="shared" ref="I271:I334" si="42">D271*G271/1000</f>
        <v>0</v>
      </c>
      <c r="J271" s="91">
        <f t="shared" ref="J271:J334" si="43">E271*G271/1000</f>
        <v>0</v>
      </c>
      <c r="K271" s="104">
        <f>SUM(H268:H269)</f>
        <v>0</v>
      </c>
      <c r="L271" s="104">
        <f>SUM(L268:L269)</f>
        <v>0</v>
      </c>
      <c r="M271" s="153"/>
      <c r="N271" s="153"/>
    </row>
    <row r="272" spans="1:14">
      <c r="A272" s="86"/>
      <c r="B272" s="91"/>
      <c r="C272" s="106"/>
      <c r="D272" s="106"/>
      <c r="E272" s="106"/>
      <c r="F272" s="91"/>
      <c r="G272" s="91"/>
      <c r="H272" s="91"/>
      <c r="I272" s="91"/>
      <c r="J272" s="91"/>
      <c r="K272" s="91"/>
      <c r="L272" s="159"/>
      <c r="M272" s="153"/>
      <c r="N272" s="153"/>
    </row>
    <row r="273" spans="1:14">
      <c r="A273" s="86" t="s">
        <v>269</v>
      </c>
      <c r="B273" s="104" t="s">
        <v>270</v>
      </c>
      <c r="C273" s="106"/>
      <c r="D273" s="106"/>
      <c r="E273" s="106"/>
      <c r="F273" s="91"/>
      <c r="G273" s="91"/>
      <c r="H273" s="91"/>
      <c r="I273" s="91"/>
      <c r="J273" s="91"/>
      <c r="K273" s="91"/>
      <c r="L273" s="159"/>
      <c r="M273" s="153"/>
      <c r="N273" s="153"/>
    </row>
    <row r="274" spans="1:14" ht="25.5">
      <c r="A274" s="86"/>
      <c r="B274" s="91" t="s">
        <v>690</v>
      </c>
      <c r="C274" s="106" t="s">
        <v>271</v>
      </c>
      <c r="D274" s="106"/>
      <c r="E274" s="106"/>
      <c r="F274" s="91">
        <v>0</v>
      </c>
      <c r="G274" s="91">
        <v>15000</v>
      </c>
      <c r="H274" s="91">
        <f>F274*G274/1000</f>
        <v>0</v>
      </c>
      <c r="I274" s="91">
        <f t="shared" si="42"/>
        <v>0</v>
      </c>
      <c r="J274" s="91">
        <f t="shared" si="43"/>
        <v>0</v>
      </c>
      <c r="K274" s="91"/>
      <c r="L274" s="159">
        <f>H274/100</f>
        <v>0</v>
      </c>
      <c r="M274" s="144" t="s">
        <v>106</v>
      </c>
      <c r="N274" s="153"/>
    </row>
    <row r="275" spans="1:14">
      <c r="A275" s="86"/>
      <c r="B275" s="91" t="s">
        <v>272</v>
      </c>
      <c r="C275" s="106" t="s">
        <v>273</v>
      </c>
      <c r="D275" s="106"/>
      <c r="E275" s="106">
        <v>50</v>
      </c>
      <c r="F275" s="91">
        <f>D275+E275</f>
        <v>50</v>
      </c>
      <c r="G275" s="91">
        <v>10000</v>
      </c>
      <c r="H275" s="91">
        <f>F275*G275/1000</f>
        <v>500</v>
      </c>
      <c r="I275" s="91">
        <f t="shared" si="42"/>
        <v>0</v>
      </c>
      <c r="J275" s="91">
        <f t="shared" si="43"/>
        <v>500</v>
      </c>
      <c r="K275" s="91"/>
      <c r="L275" s="159">
        <f>H275/100</f>
        <v>5</v>
      </c>
      <c r="M275" s="194" t="s">
        <v>17</v>
      </c>
      <c r="N275" s="153"/>
    </row>
    <row r="276" spans="1:14">
      <c r="A276" s="86"/>
      <c r="B276" s="91" t="s">
        <v>274</v>
      </c>
      <c r="C276" s="106" t="s">
        <v>275</v>
      </c>
      <c r="D276" s="106"/>
      <c r="E276" s="106"/>
      <c r="F276" s="91">
        <v>0</v>
      </c>
      <c r="G276" s="91">
        <v>15000</v>
      </c>
      <c r="H276" s="91">
        <f>F276*G276/1000</f>
        <v>0</v>
      </c>
      <c r="I276" s="91">
        <f t="shared" si="42"/>
        <v>0</v>
      </c>
      <c r="J276" s="91">
        <f t="shared" si="43"/>
        <v>0</v>
      </c>
      <c r="K276" s="91"/>
      <c r="L276" s="159">
        <f>H276/100</f>
        <v>0</v>
      </c>
      <c r="M276" s="144" t="s">
        <v>106</v>
      </c>
      <c r="N276" s="153"/>
    </row>
    <row r="277" spans="1:14">
      <c r="A277" s="86"/>
      <c r="B277" s="91" t="s">
        <v>276</v>
      </c>
      <c r="C277" s="106" t="s">
        <v>266</v>
      </c>
      <c r="D277" s="106"/>
      <c r="E277" s="106"/>
      <c r="F277" s="91"/>
      <c r="G277" s="91">
        <v>5000</v>
      </c>
      <c r="H277" s="91"/>
      <c r="I277" s="91">
        <f t="shared" si="42"/>
        <v>0</v>
      </c>
      <c r="J277" s="91">
        <f t="shared" si="43"/>
        <v>0</v>
      </c>
      <c r="K277" s="91"/>
      <c r="L277" s="159">
        <v>0</v>
      </c>
      <c r="M277" s="144" t="s">
        <v>106</v>
      </c>
      <c r="N277" s="153"/>
    </row>
    <row r="278" spans="1:14">
      <c r="A278" s="86"/>
      <c r="B278" s="91" t="s">
        <v>277</v>
      </c>
      <c r="C278" s="106" t="s">
        <v>278</v>
      </c>
      <c r="D278" s="106"/>
      <c r="E278" s="106"/>
      <c r="F278" s="91">
        <v>0</v>
      </c>
      <c r="G278" s="91">
        <v>60000000</v>
      </c>
      <c r="H278" s="91">
        <f>F278*G278/1000</f>
        <v>0</v>
      </c>
      <c r="I278" s="91">
        <f t="shared" si="42"/>
        <v>0</v>
      </c>
      <c r="J278" s="91">
        <f t="shared" si="43"/>
        <v>0</v>
      </c>
      <c r="K278" s="91"/>
      <c r="L278" s="159">
        <f>H278/100</f>
        <v>0</v>
      </c>
      <c r="M278" s="144" t="s">
        <v>106</v>
      </c>
      <c r="N278" s="153"/>
    </row>
    <row r="279" spans="1:14">
      <c r="A279" s="86"/>
      <c r="B279" s="91" t="s">
        <v>279</v>
      </c>
      <c r="C279" s="106" t="s">
        <v>44</v>
      </c>
      <c r="D279" s="106"/>
      <c r="E279" s="106"/>
      <c r="F279" s="91">
        <v>0</v>
      </c>
      <c r="G279" s="91">
        <v>5000000</v>
      </c>
      <c r="H279" s="91"/>
      <c r="I279" s="91">
        <f t="shared" si="42"/>
        <v>0</v>
      </c>
      <c r="J279" s="91">
        <f t="shared" si="43"/>
        <v>0</v>
      </c>
      <c r="K279" s="91"/>
      <c r="L279" s="159">
        <v>0</v>
      </c>
      <c r="M279" s="144" t="s">
        <v>106</v>
      </c>
      <c r="N279" s="153"/>
    </row>
    <row r="280" spans="1:14">
      <c r="A280" s="86"/>
      <c r="B280" s="91"/>
      <c r="C280" s="106"/>
      <c r="D280" s="106"/>
      <c r="E280" s="106"/>
      <c r="F280" s="91"/>
      <c r="G280" s="91"/>
      <c r="H280" s="91"/>
      <c r="I280" s="91"/>
      <c r="J280" s="91"/>
      <c r="K280" s="91"/>
      <c r="L280" s="159"/>
      <c r="M280" s="153"/>
      <c r="N280" s="153"/>
    </row>
    <row r="281" spans="1:14">
      <c r="A281" s="86"/>
      <c r="B281" s="104" t="s">
        <v>280</v>
      </c>
      <c r="C281" s="85"/>
      <c r="D281" s="85"/>
      <c r="E281" s="85"/>
      <c r="F281" s="104"/>
      <c r="G281" s="104"/>
      <c r="H281" s="153"/>
      <c r="I281" s="91">
        <f>SUM(I274:I279)</f>
        <v>0</v>
      </c>
      <c r="J281" s="91">
        <f>SUM(J274:J279)</f>
        <v>500</v>
      </c>
      <c r="K281" s="104">
        <f>SUM(H274:H279)</f>
        <v>500</v>
      </c>
      <c r="L281" s="104">
        <f>SUM(L274:L279)</f>
        <v>5</v>
      </c>
      <c r="M281" s="153"/>
      <c r="N281" s="153"/>
    </row>
    <row r="282" spans="1:14">
      <c r="A282" s="86"/>
      <c r="B282" s="91"/>
      <c r="C282" s="106"/>
      <c r="D282" s="106"/>
      <c r="E282" s="106"/>
      <c r="F282" s="91"/>
      <c r="G282" s="91"/>
      <c r="H282" s="91"/>
      <c r="I282" s="91"/>
      <c r="J282" s="91"/>
      <c r="K282" s="91"/>
      <c r="L282" s="91"/>
      <c r="M282" s="153"/>
      <c r="N282" s="153"/>
    </row>
    <row r="283" spans="1:14" ht="26.25" customHeight="1">
      <c r="A283" s="86"/>
      <c r="B283" s="104" t="s">
        <v>281</v>
      </c>
      <c r="C283" s="85"/>
      <c r="D283" s="85"/>
      <c r="E283" s="85"/>
      <c r="F283" s="104"/>
      <c r="G283" s="104"/>
      <c r="H283" s="153"/>
      <c r="I283" s="91">
        <f>SUM(I281,I271,I265,I244)</f>
        <v>1440</v>
      </c>
      <c r="J283" s="91">
        <f>SUM(J281,J271,J265,J244)</f>
        <v>39242</v>
      </c>
      <c r="K283" s="104">
        <f>SUM(K281,K271,K265,K244)</f>
        <v>40682</v>
      </c>
      <c r="L283" s="104">
        <f>SUM(L281,L271,L265,L244)</f>
        <v>406.82000000000005</v>
      </c>
      <c r="M283" s="153"/>
      <c r="N283" s="153"/>
    </row>
    <row r="284" spans="1:14">
      <c r="A284" s="86"/>
      <c r="B284" s="104"/>
      <c r="C284" s="85"/>
      <c r="D284" s="85"/>
      <c r="E284" s="85"/>
      <c r="F284" s="104"/>
      <c r="G284" s="104"/>
      <c r="H284" s="104"/>
      <c r="I284" s="91"/>
      <c r="J284" s="91"/>
      <c r="K284" s="104"/>
      <c r="L284" s="104"/>
      <c r="M284" s="153"/>
      <c r="N284" s="153"/>
    </row>
    <row r="285" spans="1:14" ht="28.5" customHeight="1">
      <c r="A285" s="86"/>
      <c r="B285" s="104" t="s">
        <v>282</v>
      </c>
      <c r="C285" s="85"/>
      <c r="D285" s="85"/>
      <c r="E285" s="85"/>
      <c r="F285" s="104"/>
      <c r="G285" s="104"/>
      <c r="H285" s="104"/>
      <c r="I285" s="91"/>
      <c r="J285" s="91"/>
      <c r="K285" s="104"/>
      <c r="L285" s="104"/>
      <c r="M285" s="153"/>
      <c r="N285" s="153"/>
    </row>
    <row r="286" spans="1:14" ht="28.5" customHeight="1">
      <c r="A286" s="86"/>
      <c r="B286" s="162" t="s">
        <v>283</v>
      </c>
      <c r="C286" s="104" t="s">
        <v>69</v>
      </c>
      <c r="D286" s="85">
        <v>0</v>
      </c>
      <c r="E286" s="85">
        <v>0</v>
      </c>
      <c r="F286" s="153">
        <f t="shared" ref="F286:F291" si="44">E286+D286</f>
        <v>0</v>
      </c>
      <c r="G286" s="165" t="s">
        <v>284</v>
      </c>
      <c r="H286" s="91">
        <f t="shared" ref="H286:H291" si="45">F286*G286/1000</f>
        <v>0</v>
      </c>
      <c r="I286" s="91">
        <f t="shared" si="42"/>
        <v>0</v>
      </c>
      <c r="J286" s="91">
        <f t="shared" si="43"/>
        <v>0</v>
      </c>
      <c r="K286" s="91"/>
      <c r="L286" s="159">
        <f t="shared" ref="L286:L291" si="46">H286/100</f>
        <v>0</v>
      </c>
      <c r="M286" s="144" t="s">
        <v>84</v>
      </c>
      <c r="N286" s="153"/>
    </row>
    <row r="287" spans="1:14" ht="28.5" customHeight="1">
      <c r="A287" s="86"/>
      <c r="B287" s="162" t="s">
        <v>285</v>
      </c>
      <c r="C287" s="104" t="s">
        <v>69</v>
      </c>
      <c r="D287" s="85">
        <v>0</v>
      </c>
      <c r="E287" s="85">
        <f>50*50</f>
        <v>2500</v>
      </c>
      <c r="F287" s="153">
        <f t="shared" si="44"/>
        <v>2500</v>
      </c>
      <c r="G287" s="165" t="s">
        <v>284</v>
      </c>
      <c r="H287" s="91">
        <f t="shared" si="45"/>
        <v>6000</v>
      </c>
      <c r="I287" s="91">
        <f t="shared" si="42"/>
        <v>0</v>
      </c>
      <c r="J287" s="91">
        <f t="shared" si="43"/>
        <v>6000</v>
      </c>
      <c r="K287" s="91"/>
      <c r="L287" s="159">
        <f t="shared" si="46"/>
        <v>60</v>
      </c>
      <c r="M287" s="144" t="s">
        <v>84</v>
      </c>
      <c r="N287" s="153"/>
    </row>
    <row r="288" spans="1:14" ht="28.5" customHeight="1">
      <c r="A288" s="86"/>
      <c r="B288" s="162" t="s">
        <v>286</v>
      </c>
      <c r="C288" s="104" t="s">
        <v>69</v>
      </c>
      <c r="D288" s="85">
        <v>0</v>
      </c>
      <c r="E288" s="85">
        <v>50</v>
      </c>
      <c r="F288" s="153">
        <f t="shared" si="44"/>
        <v>50</v>
      </c>
      <c r="G288" s="165" t="s">
        <v>287</v>
      </c>
      <c r="H288" s="91">
        <f t="shared" si="45"/>
        <v>600</v>
      </c>
      <c r="I288" s="91">
        <f t="shared" si="42"/>
        <v>0</v>
      </c>
      <c r="J288" s="91">
        <f t="shared" si="43"/>
        <v>600</v>
      </c>
      <c r="K288" s="91"/>
      <c r="L288" s="159">
        <f t="shared" si="46"/>
        <v>6</v>
      </c>
      <c r="M288" s="144" t="s">
        <v>84</v>
      </c>
      <c r="N288" s="153"/>
    </row>
    <row r="289" spans="1:14">
      <c r="A289" s="86"/>
      <c r="B289" s="162" t="s">
        <v>288</v>
      </c>
      <c r="C289" s="91" t="s">
        <v>197</v>
      </c>
      <c r="D289" s="106">
        <v>0</v>
      </c>
      <c r="E289" s="106">
        <f>50*2</f>
        <v>100</v>
      </c>
      <c r="F289" s="153">
        <f t="shared" si="44"/>
        <v>100</v>
      </c>
      <c r="G289" s="165" t="s">
        <v>226</v>
      </c>
      <c r="H289" s="91">
        <f t="shared" si="45"/>
        <v>5000</v>
      </c>
      <c r="I289" s="91">
        <f t="shared" si="42"/>
        <v>0</v>
      </c>
      <c r="J289" s="91">
        <f t="shared" si="43"/>
        <v>5000</v>
      </c>
      <c r="K289" s="91"/>
      <c r="L289" s="159">
        <f t="shared" si="46"/>
        <v>50</v>
      </c>
      <c r="M289" s="144" t="s">
        <v>84</v>
      </c>
      <c r="N289" s="153"/>
    </row>
    <row r="290" spans="1:14">
      <c r="A290" s="86"/>
      <c r="B290" s="162" t="s">
        <v>289</v>
      </c>
      <c r="C290" s="91" t="s">
        <v>290</v>
      </c>
      <c r="D290" s="106">
        <v>0</v>
      </c>
      <c r="E290" s="106">
        <v>0</v>
      </c>
      <c r="F290" s="153">
        <f t="shared" si="44"/>
        <v>0</v>
      </c>
      <c r="G290" s="165" t="s">
        <v>291</v>
      </c>
      <c r="H290" s="91">
        <f t="shared" si="45"/>
        <v>0</v>
      </c>
      <c r="I290" s="91">
        <f t="shared" si="42"/>
        <v>0</v>
      </c>
      <c r="J290" s="91">
        <f t="shared" si="43"/>
        <v>0</v>
      </c>
      <c r="K290" s="91"/>
      <c r="L290" s="159">
        <f t="shared" si="46"/>
        <v>0</v>
      </c>
      <c r="M290" s="144" t="s">
        <v>84</v>
      </c>
      <c r="N290" s="153"/>
    </row>
    <row r="291" spans="1:14">
      <c r="A291" s="183"/>
      <c r="B291" s="162" t="s">
        <v>292</v>
      </c>
      <c r="C291" s="91" t="s">
        <v>290</v>
      </c>
      <c r="D291" s="106">
        <v>0</v>
      </c>
      <c r="E291" s="106">
        <f>110*2</f>
        <v>220</v>
      </c>
      <c r="F291" s="153">
        <f t="shared" si="44"/>
        <v>220</v>
      </c>
      <c r="G291" s="165">
        <v>50000</v>
      </c>
      <c r="H291" s="91">
        <f t="shared" si="45"/>
        <v>11000</v>
      </c>
      <c r="I291" s="91">
        <f t="shared" si="42"/>
        <v>0</v>
      </c>
      <c r="J291" s="91">
        <f t="shared" si="43"/>
        <v>11000</v>
      </c>
      <c r="K291" s="91"/>
      <c r="L291" s="159">
        <f t="shared" si="46"/>
        <v>110</v>
      </c>
      <c r="M291" s="144" t="s">
        <v>84</v>
      </c>
      <c r="N291" s="153"/>
    </row>
    <row r="292" spans="1:14">
      <c r="A292" s="86"/>
      <c r="B292" s="162" t="s">
        <v>293</v>
      </c>
      <c r="C292" s="91"/>
      <c r="D292" s="106"/>
      <c r="E292" s="106"/>
      <c r="F292" s="153"/>
      <c r="G292" s="165"/>
      <c r="H292" s="91"/>
      <c r="I292" s="91">
        <f>SUM(I286:I291)/100</f>
        <v>0</v>
      </c>
      <c r="J292" s="91">
        <f>SUM(J286:J291)</f>
        <v>22600</v>
      </c>
      <c r="K292" s="91">
        <f>SUM(H286:H291)</f>
        <v>22600</v>
      </c>
      <c r="L292" s="159">
        <f>SUM(L286:L291)</f>
        <v>226</v>
      </c>
      <c r="M292" s="144"/>
      <c r="N292" s="153"/>
    </row>
    <row r="293" spans="1:14">
      <c r="A293" s="86"/>
      <c r="B293" s="169" t="s">
        <v>294</v>
      </c>
      <c r="C293" s="91"/>
      <c r="D293" s="106"/>
      <c r="E293" s="106"/>
      <c r="F293" s="153"/>
      <c r="G293" s="165"/>
      <c r="H293" s="91"/>
      <c r="I293" s="104">
        <f>SUM(I292,I283,I235)</f>
        <v>7284</v>
      </c>
      <c r="J293" s="104">
        <f>SUM(J292,J283,J235)</f>
        <v>95329</v>
      </c>
      <c r="K293" s="104">
        <f>SUM(K292,K283,K235)</f>
        <v>102613</v>
      </c>
      <c r="L293" s="104">
        <f>SUM(L292,L283,L235)</f>
        <v>1026.1300000000001</v>
      </c>
      <c r="M293" s="153"/>
      <c r="N293" s="153"/>
    </row>
    <row r="294" spans="1:14">
      <c r="A294" s="86"/>
      <c r="B294" s="169"/>
      <c r="C294" s="91"/>
      <c r="D294" s="106"/>
      <c r="E294" s="106"/>
      <c r="F294" s="153"/>
      <c r="G294" s="165"/>
      <c r="H294" s="91"/>
      <c r="I294" s="91">
        <f t="shared" si="42"/>
        <v>0</v>
      </c>
      <c r="J294" s="91">
        <f t="shared" si="43"/>
        <v>0</v>
      </c>
      <c r="K294" s="104"/>
      <c r="L294" s="104"/>
      <c r="M294" s="153"/>
      <c r="N294" s="153"/>
    </row>
    <row r="295" spans="1:14">
      <c r="A295" s="86" t="s">
        <v>28</v>
      </c>
      <c r="B295" s="170" t="s">
        <v>738</v>
      </c>
      <c r="C295" s="91"/>
      <c r="D295" s="106"/>
      <c r="E295" s="106"/>
      <c r="F295" s="153"/>
      <c r="G295" s="165"/>
      <c r="H295" s="91"/>
      <c r="I295" s="91">
        <f t="shared" si="42"/>
        <v>0</v>
      </c>
      <c r="J295" s="91">
        <f t="shared" si="43"/>
        <v>0</v>
      </c>
      <c r="K295" s="104"/>
      <c r="L295" s="104"/>
      <c r="M295" s="153"/>
      <c r="N295" s="153"/>
    </row>
    <row r="296" spans="1:14">
      <c r="A296" s="86"/>
      <c r="B296" s="162" t="s">
        <v>295</v>
      </c>
      <c r="C296" s="163" t="s">
        <v>296</v>
      </c>
      <c r="D296" s="106">
        <v>0</v>
      </c>
      <c r="E296" s="106">
        <v>0</v>
      </c>
      <c r="F296" s="153">
        <f>E296+D296</f>
        <v>0</v>
      </c>
      <c r="G296" s="165" t="s">
        <v>297</v>
      </c>
      <c r="H296" s="91">
        <f>F296*G296/1000</f>
        <v>0</v>
      </c>
      <c r="I296" s="91">
        <f t="shared" si="42"/>
        <v>0</v>
      </c>
      <c r="J296" s="91">
        <f t="shared" si="43"/>
        <v>0</v>
      </c>
      <c r="K296" s="91"/>
      <c r="L296" s="159">
        <f>H296/100</f>
        <v>0</v>
      </c>
      <c r="M296" s="144" t="s">
        <v>19</v>
      </c>
      <c r="N296" s="153"/>
    </row>
    <row r="297" spans="1:14">
      <c r="A297" s="86"/>
      <c r="B297" s="162" t="s">
        <v>298</v>
      </c>
      <c r="C297" s="163" t="s">
        <v>299</v>
      </c>
      <c r="D297" s="106">
        <v>0</v>
      </c>
      <c r="E297" s="106">
        <v>0</v>
      </c>
      <c r="F297" s="153">
        <f>E297+D297</f>
        <v>0</v>
      </c>
      <c r="G297" s="165">
        <v>1500</v>
      </c>
      <c r="H297" s="91">
        <f>F297*G297/1000</f>
        <v>0</v>
      </c>
      <c r="I297" s="91">
        <f t="shared" si="42"/>
        <v>0</v>
      </c>
      <c r="J297" s="91">
        <f t="shared" si="43"/>
        <v>0</v>
      </c>
      <c r="K297" s="91"/>
      <c r="L297" s="159">
        <f>H297/100</f>
        <v>0</v>
      </c>
      <c r="M297" s="144" t="s">
        <v>19</v>
      </c>
      <c r="N297" s="153"/>
    </row>
    <row r="298" spans="1:14">
      <c r="A298" s="86"/>
      <c r="B298" s="162" t="s">
        <v>300</v>
      </c>
      <c r="C298" s="163" t="s">
        <v>301</v>
      </c>
      <c r="D298" s="106">
        <v>0</v>
      </c>
      <c r="E298" s="106">
        <v>0</v>
      </c>
      <c r="F298" s="153">
        <f>E298+D298</f>
        <v>0</v>
      </c>
      <c r="G298" s="165" t="s">
        <v>302</v>
      </c>
      <c r="H298" s="91">
        <f>F298*G298/1000</f>
        <v>0</v>
      </c>
      <c r="I298" s="91">
        <f t="shared" si="42"/>
        <v>0</v>
      </c>
      <c r="J298" s="91">
        <f t="shared" si="43"/>
        <v>0</v>
      </c>
      <c r="K298" s="91"/>
      <c r="L298" s="159">
        <f>H298/100</f>
        <v>0</v>
      </c>
      <c r="M298" s="144" t="s">
        <v>19</v>
      </c>
      <c r="N298" s="153"/>
    </row>
    <row r="299" spans="1:14">
      <c r="A299" s="86"/>
      <c r="B299" s="169"/>
      <c r="C299" s="91"/>
      <c r="D299" s="106"/>
      <c r="E299" s="106"/>
      <c r="F299" s="153"/>
      <c r="G299" s="165"/>
      <c r="H299" s="91"/>
      <c r="I299" s="91"/>
      <c r="J299" s="91"/>
      <c r="K299" s="104"/>
      <c r="L299" s="104"/>
      <c r="M299" s="153"/>
      <c r="N299" s="153"/>
    </row>
    <row r="300" spans="1:14">
      <c r="A300" s="86"/>
      <c r="B300" s="169" t="s">
        <v>303</v>
      </c>
      <c r="C300" s="91"/>
      <c r="D300" s="106"/>
      <c r="E300" s="106"/>
      <c r="F300" s="153"/>
      <c r="G300" s="165"/>
      <c r="H300" s="91"/>
      <c r="I300" s="91">
        <f>SUM(I296:I299)/100</f>
        <v>0</v>
      </c>
      <c r="J300" s="91">
        <f>SUM(J296:J299)/100</f>
        <v>0</v>
      </c>
      <c r="K300" s="104">
        <f>SUM(H296:H298)</f>
        <v>0</v>
      </c>
      <c r="L300" s="104">
        <f>SUM(L296:L298)</f>
        <v>0</v>
      </c>
      <c r="M300" s="153"/>
      <c r="N300" s="153"/>
    </row>
    <row r="301" spans="1:14">
      <c r="A301" s="86"/>
      <c r="B301" s="169" t="s">
        <v>304</v>
      </c>
      <c r="C301" s="91"/>
      <c r="D301" s="106"/>
      <c r="E301" s="106"/>
      <c r="F301" s="153"/>
      <c r="G301" s="165"/>
      <c r="H301" s="91"/>
      <c r="I301" s="91">
        <f t="shared" si="42"/>
        <v>0</v>
      </c>
      <c r="J301" s="91">
        <f t="shared" si="43"/>
        <v>0</v>
      </c>
      <c r="K301" s="104">
        <f>SUM(K300,K293)</f>
        <v>102613</v>
      </c>
      <c r="L301" s="104">
        <f>SUM(L300,L293)</f>
        <v>1026.1300000000001</v>
      </c>
      <c r="M301" s="153"/>
      <c r="N301" s="153"/>
    </row>
    <row r="302" spans="1:14">
      <c r="A302" s="86"/>
      <c r="B302" s="162"/>
      <c r="C302" s="106"/>
      <c r="D302" s="106"/>
      <c r="E302" s="106"/>
      <c r="F302" s="91"/>
      <c r="G302" s="91"/>
      <c r="H302" s="91"/>
      <c r="I302" s="91"/>
      <c r="J302" s="91"/>
      <c r="K302" s="91"/>
      <c r="L302" s="159"/>
      <c r="M302" s="153"/>
      <c r="N302" s="153"/>
    </row>
    <row r="303" spans="1:14" ht="25.5">
      <c r="A303" s="86">
        <v>3</v>
      </c>
      <c r="B303" s="87" t="s">
        <v>755</v>
      </c>
      <c r="C303" s="106"/>
      <c r="D303" s="106"/>
      <c r="E303" s="106"/>
      <c r="F303" s="91"/>
      <c r="G303" s="91"/>
      <c r="H303" s="91"/>
      <c r="I303" s="91"/>
      <c r="J303" s="91"/>
      <c r="K303" s="91"/>
      <c r="L303" s="159"/>
      <c r="M303" s="153"/>
      <c r="N303" s="153"/>
    </row>
    <row r="304" spans="1:14">
      <c r="A304" s="86" t="s">
        <v>12</v>
      </c>
      <c r="B304" s="104" t="s">
        <v>305</v>
      </c>
      <c r="C304" s="106"/>
      <c r="D304" s="106"/>
      <c r="E304" s="106"/>
      <c r="F304" s="91"/>
      <c r="G304" s="91"/>
      <c r="H304" s="91"/>
      <c r="I304" s="91"/>
      <c r="J304" s="91"/>
      <c r="K304" s="91"/>
      <c r="L304" s="159"/>
      <c r="M304" s="153"/>
      <c r="N304" s="153"/>
    </row>
    <row r="305" spans="1:14">
      <c r="A305" s="86">
        <v>3.1</v>
      </c>
      <c r="B305" s="91" t="s">
        <v>306</v>
      </c>
      <c r="C305" s="157"/>
      <c r="D305" s="106"/>
      <c r="E305" s="106"/>
      <c r="F305" s="91"/>
      <c r="G305" s="91"/>
      <c r="H305" s="91"/>
      <c r="I305" s="91">
        <f t="shared" si="42"/>
        <v>0</v>
      </c>
      <c r="J305" s="91">
        <f t="shared" si="43"/>
        <v>0</v>
      </c>
      <c r="K305" s="91"/>
      <c r="L305" s="159"/>
      <c r="M305" s="144" t="s">
        <v>106</v>
      </c>
      <c r="N305" s="153"/>
    </row>
    <row r="306" spans="1:14" ht="25.5">
      <c r="A306" s="86"/>
      <c r="B306" s="91" t="s">
        <v>307</v>
      </c>
      <c r="C306" s="106" t="s">
        <v>214</v>
      </c>
      <c r="D306" s="106">
        <v>1</v>
      </c>
      <c r="E306" s="106">
        <v>1</v>
      </c>
      <c r="F306" s="153">
        <f t="shared" ref="F306:F311" si="47">E306+D306</f>
        <v>2</v>
      </c>
      <c r="G306" s="91">
        <v>250000</v>
      </c>
      <c r="H306" s="91">
        <f t="shared" ref="H306:H311" si="48">F306*G306/1000</f>
        <v>500</v>
      </c>
      <c r="I306" s="91">
        <f t="shared" si="42"/>
        <v>250</v>
      </c>
      <c r="J306" s="91">
        <f t="shared" si="43"/>
        <v>250</v>
      </c>
      <c r="K306" s="91"/>
      <c r="L306" s="159">
        <f t="shared" ref="L306:L311" si="49">H306/100</f>
        <v>5</v>
      </c>
      <c r="M306" s="144" t="s">
        <v>106</v>
      </c>
      <c r="N306" s="153"/>
    </row>
    <row r="307" spans="1:14">
      <c r="A307" s="86"/>
      <c r="B307" s="91" t="s">
        <v>308</v>
      </c>
      <c r="C307" s="106" t="s">
        <v>22</v>
      </c>
      <c r="D307" s="106">
        <v>0.5</v>
      </c>
      <c r="E307" s="106">
        <v>0.5</v>
      </c>
      <c r="F307" s="153">
        <f t="shared" si="47"/>
        <v>1</v>
      </c>
      <c r="G307" s="91">
        <v>2000000</v>
      </c>
      <c r="H307" s="91">
        <f t="shared" si="48"/>
        <v>2000</v>
      </c>
      <c r="I307" s="91">
        <f t="shared" si="42"/>
        <v>1000</v>
      </c>
      <c r="J307" s="91">
        <f t="shared" si="43"/>
        <v>1000</v>
      </c>
      <c r="K307" s="91"/>
      <c r="L307" s="159">
        <f t="shared" si="49"/>
        <v>20</v>
      </c>
      <c r="M307" s="144" t="s">
        <v>106</v>
      </c>
      <c r="N307" s="153"/>
    </row>
    <row r="308" spans="1:14">
      <c r="A308" s="86"/>
      <c r="B308" s="91" t="s">
        <v>309</v>
      </c>
      <c r="C308" s="106" t="s">
        <v>214</v>
      </c>
      <c r="D308" s="106"/>
      <c r="E308" s="106">
        <v>1</v>
      </c>
      <c r="F308" s="153">
        <f t="shared" si="47"/>
        <v>1</v>
      </c>
      <c r="G308" s="91">
        <v>800000</v>
      </c>
      <c r="H308" s="91">
        <f t="shared" si="48"/>
        <v>800</v>
      </c>
      <c r="I308" s="91">
        <f t="shared" si="42"/>
        <v>0</v>
      </c>
      <c r="J308" s="91">
        <f t="shared" si="43"/>
        <v>800</v>
      </c>
      <c r="K308" s="91"/>
      <c r="L308" s="159">
        <f t="shared" si="49"/>
        <v>8</v>
      </c>
      <c r="M308" s="144" t="s">
        <v>106</v>
      </c>
      <c r="N308" s="153"/>
    </row>
    <row r="309" spans="1:14">
      <c r="A309" s="86"/>
      <c r="B309" s="91" t="s">
        <v>310</v>
      </c>
      <c r="C309" s="106" t="s">
        <v>22</v>
      </c>
      <c r="D309" s="106"/>
      <c r="E309" s="106">
        <v>2</v>
      </c>
      <c r="F309" s="153">
        <f t="shared" si="47"/>
        <v>2</v>
      </c>
      <c r="G309" s="91">
        <v>300000</v>
      </c>
      <c r="H309" s="91">
        <f t="shared" si="48"/>
        <v>600</v>
      </c>
      <c r="I309" s="91">
        <f t="shared" si="42"/>
        <v>0</v>
      </c>
      <c r="J309" s="91">
        <f t="shared" si="43"/>
        <v>600</v>
      </c>
      <c r="K309" s="91"/>
      <c r="L309" s="159">
        <f t="shared" si="49"/>
        <v>6</v>
      </c>
      <c r="M309" s="144" t="s">
        <v>106</v>
      </c>
      <c r="N309" s="153"/>
    </row>
    <row r="310" spans="1:14" ht="25.5">
      <c r="A310" s="86"/>
      <c r="B310" s="91" t="s">
        <v>311</v>
      </c>
      <c r="C310" s="106" t="s">
        <v>177</v>
      </c>
      <c r="D310" s="106"/>
      <c r="E310" s="106"/>
      <c r="F310" s="153">
        <f t="shared" si="47"/>
        <v>0</v>
      </c>
      <c r="G310" s="91">
        <v>5000000</v>
      </c>
      <c r="H310" s="91">
        <f t="shared" si="48"/>
        <v>0</v>
      </c>
      <c r="I310" s="91">
        <f t="shared" si="42"/>
        <v>0</v>
      </c>
      <c r="J310" s="91">
        <f t="shared" si="43"/>
        <v>0</v>
      </c>
      <c r="K310" s="91"/>
      <c r="L310" s="159">
        <f t="shared" si="49"/>
        <v>0</v>
      </c>
      <c r="M310" s="144" t="s">
        <v>106</v>
      </c>
      <c r="N310" s="153"/>
    </row>
    <row r="311" spans="1:14" ht="24.75" customHeight="1">
      <c r="A311" s="86"/>
      <c r="B311" s="91" t="s">
        <v>312</v>
      </c>
      <c r="C311" s="106" t="s">
        <v>44</v>
      </c>
      <c r="D311" s="106"/>
      <c r="E311" s="106"/>
      <c r="F311" s="153">
        <f t="shared" si="47"/>
        <v>0</v>
      </c>
      <c r="G311" s="91"/>
      <c r="H311" s="91">
        <f t="shared" si="48"/>
        <v>0</v>
      </c>
      <c r="I311" s="91">
        <f t="shared" si="42"/>
        <v>0</v>
      </c>
      <c r="J311" s="91">
        <f t="shared" si="43"/>
        <v>0</v>
      </c>
      <c r="K311" s="91"/>
      <c r="L311" s="159">
        <f t="shared" si="49"/>
        <v>0</v>
      </c>
      <c r="M311" s="144" t="s">
        <v>106</v>
      </c>
      <c r="N311" s="153"/>
    </row>
    <row r="312" spans="1:14">
      <c r="A312" s="86"/>
      <c r="B312" s="91"/>
      <c r="C312" s="106"/>
      <c r="D312" s="106"/>
      <c r="E312" s="106"/>
      <c r="F312" s="91"/>
      <c r="G312" s="91"/>
      <c r="H312" s="91"/>
      <c r="I312" s="91"/>
      <c r="J312" s="91"/>
      <c r="K312" s="91"/>
      <c r="L312" s="91"/>
      <c r="M312" s="153"/>
      <c r="N312" s="153"/>
    </row>
    <row r="313" spans="1:14">
      <c r="A313" s="86"/>
      <c r="B313" s="104" t="s">
        <v>313</v>
      </c>
      <c r="C313" s="85"/>
      <c r="D313" s="85"/>
      <c r="E313" s="85"/>
      <c r="F313" s="104"/>
      <c r="G313" s="104"/>
      <c r="H313" s="152"/>
      <c r="I313" s="104">
        <f>SUM(I305:I312)</f>
        <v>1250</v>
      </c>
      <c r="J313" s="104">
        <f>SUM(J305:J312)</f>
        <v>2650</v>
      </c>
      <c r="K313" s="104">
        <f>SUM(H305:H310)</f>
        <v>3900</v>
      </c>
      <c r="L313" s="104">
        <f>SUM(L305:L310)</f>
        <v>39</v>
      </c>
      <c r="M313" s="153"/>
      <c r="N313" s="153"/>
    </row>
    <row r="314" spans="1:14">
      <c r="A314" s="86"/>
      <c r="B314" s="91"/>
      <c r="C314" s="106"/>
      <c r="D314" s="106"/>
      <c r="E314" s="106"/>
      <c r="F314" s="91"/>
      <c r="G314" s="91"/>
      <c r="H314" s="104"/>
      <c r="I314" s="91"/>
      <c r="J314" s="91"/>
      <c r="K314" s="104"/>
      <c r="L314" s="104"/>
      <c r="M314" s="153"/>
      <c r="N314" s="153"/>
    </row>
    <row r="315" spans="1:14">
      <c r="A315" s="86" t="s">
        <v>28</v>
      </c>
      <c r="B315" s="104" t="s">
        <v>314</v>
      </c>
      <c r="C315" s="106"/>
      <c r="D315" s="106"/>
      <c r="E315" s="106"/>
      <c r="F315" s="91"/>
      <c r="G315" s="91"/>
      <c r="H315" s="91"/>
      <c r="I315" s="91"/>
      <c r="J315" s="91"/>
      <c r="K315" s="91"/>
      <c r="L315" s="159"/>
      <c r="M315" s="153"/>
      <c r="N315" s="153"/>
    </row>
    <row r="316" spans="1:14">
      <c r="A316" s="86">
        <v>1</v>
      </c>
      <c r="B316" s="104" t="s">
        <v>315</v>
      </c>
      <c r="C316" s="157"/>
      <c r="D316" s="157"/>
      <c r="E316" s="157"/>
      <c r="F316" s="153"/>
      <c r="G316" s="153"/>
      <c r="H316" s="153"/>
      <c r="I316" s="91"/>
      <c r="J316" s="91"/>
      <c r="K316" s="153"/>
      <c r="L316" s="160"/>
      <c r="M316" s="153"/>
      <c r="N316" s="153"/>
    </row>
    <row r="317" spans="1:14">
      <c r="A317" s="86"/>
      <c r="B317" s="226" t="s">
        <v>839</v>
      </c>
      <c r="C317" s="106" t="s">
        <v>91</v>
      </c>
      <c r="D317" s="106">
        <v>25</v>
      </c>
      <c r="E317" s="106">
        <v>0</v>
      </c>
      <c r="F317" s="153">
        <f t="shared" ref="F317:F324" si="50">E317+D317</f>
        <v>25</v>
      </c>
      <c r="G317" s="172">
        <v>70000</v>
      </c>
      <c r="H317" s="91">
        <f t="shared" ref="H317:H324" si="51">F317*G317/1000</f>
        <v>1750</v>
      </c>
      <c r="I317" s="91">
        <f t="shared" si="42"/>
        <v>1750</v>
      </c>
      <c r="J317" s="91">
        <f t="shared" si="43"/>
        <v>0</v>
      </c>
      <c r="K317" s="91"/>
      <c r="L317" s="159">
        <f t="shared" ref="L317:L324" si="52">H317/100</f>
        <v>17.5</v>
      </c>
      <c r="M317" s="144" t="s">
        <v>19</v>
      </c>
      <c r="N317" s="153"/>
    </row>
    <row r="318" spans="1:14">
      <c r="A318" s="86"/>
      <c r="B318" s="226" t="s">
        <v>838</v>
      </c>
      <c r="C318" s="106" t="s">
        <v>91</v>
      </c>
      <c r="D318" s="106">
        <v>2</v>
      </c>
      <c r="E318" s="106"/>
      <c r="F318" s="153">
        <f t="shared" si="50"/>
        <v>2</v>
      </c>
      <c r="G318" s="172">
        <v>200000</v>
      </c>
      <c r="H318" s="91">
        <f t="shared" si="51"/>
        <v>400</v>
      </c>
      <c r="I318" s="91">
        <f t="shared" ref="I318" si="53">D318*G318/1000</f>
        <v>400</v>
      </c>
      <c r="J318" s="91">
        <f t="shared" ref="J318" si="54">E318*G318/1000</f>
        <v>0</v>
      </c>
      <c r="K318" s="91"/>
      <c r="L318" s="159">
        <f t="shared" si="52"/>
        <v>4</v>
      </c>
      <c r="M318" s="144" t="s">
        <v>19</v>
      </c>
      <c r="N318" s="153"/>
    </row>
    <row r="319" spans="1:14" ht="25.5">
      <c r="A319" s="86"/>
      <c r="B319" s="226" t="s">
        <v>743</v>
      </c>
      <c r="C319" s="106" t="s">
        <v>742</v>
      </c>
      <c r="D319" s="106">
        <v>1</v>
      </c>
      <c r="E319" s="106">
        <v>0</v>
      </c>
      <c r="F319" s="153">
        <f t="shared" si="50"/>
        <v>1</v>
      </c>
      <c r="G319" s="172">
        <v>1500000</v>
      </c>
      <c r="H319" s="91">
        <f t="shared" si="51"/>
        <v>1500</v>
      </c>
      <c r="I319" s="91">
        <f>D319*G319/1000</f>
        <v>1500</v>
      </c>
      <c r="J319" s="91">
        <f>E319*G319/1000</f>
        <v>0</v>
      </c>
      <c r="K319" s="91"/>
      <c r="L319" s="159">
        <f t="shared" si="52"/>
        <v>15</v>
      </c>
      <c r="M319" s="144" t="s">
        <v>19</v>
      </c>
      <c r="N319" s="153"/>
    </row>
    <row r="320" spans="1:14">
      <c r="A320" s="86"/>
      <c r="B320" s="226" t="s">
        <v>316</v>
      </c>
      <c r="C320" s="106" t="s">
        <v>91</v>
      </c>
      <c r="D320" s="106">
        <v>74</v>
      </c>
      <c r="E320" s="106">
        <v>0</v>
      </c>
      <c r="F320" s="153">
        <f t="shared" si="50"/>
        <v>74</v>
      </c>
      <c r="G320" s="172">
        <v>25000</v>
      </c>
      <c r="H320" s="91">
        <f t="shared" si="51"/>
        <v>1850</v>
      </c>
      <c r="I320" s="91">
        <f t="shared" si="42"/>
        <v>1850</v>
      </c>
      <c r="J320" s="91">
        <f t="shared" si="43"/>
        <v>0</v>
      </c>
      <c r="K320" s="91"/>
      <c r="L320" s="159">
        <f t="shared" si="52"/>
        <v>18.5</v>
      </c>
      <c r="M320" s="144" t="s">
        <v>19</v>
      </c>
      <c r="N320" s="153"/>
    </row>
    <row r="321" spans="1:14">
      <c r="A321" s="86"/>
      <c r="B321" s="226" t="s">
        <v>317</v>
      </c>
      <c r="C321" s="106" t="s">
        <v>44</v>
      </c>
      <c r="D321" s="106">
        <v>0</v>
      </c>
      <c r="E321" s="106">
        <v>0</v>
      </c>
      <c r="F321" s="153">
        <f t="shared" si="50"/>
        <v>0</v>
      </c>
      <c r="G321" s="173">
        <v>75000</v>
      </c>
      <c r="H321" s="91">
        <f t="shared" si="51"/>
        <v>0</v>
      </c>
      <c r="I321" s="91">
        <f t="shared" si="42"/>
        <v>0</v>
      </c>
      <c r="J321" s="91">
        <f t="shared" si="43"/>
        <v>0</v>
      </c>
      <c r="K321" s="91"/>
      <c r="L321" s="159">
        <f t="shared" si="52"/>
        <v>0</v>
      </c>
      <c r="M321" s="144" t="s">
        <v>19</v>
      </c>
      <c r="N321" s="153"/>
    </row>
    <row r="322" spans="1:14">
      <c r="A322" s="86"/>
      <c r="B322" s="91" t="s">
        <v>840</v>
      </c>
      <c r="C322" s="106" t="s">
        <v>91</v>
      </c>
      <c r="D322" s="106">
        <v>1</v>
      </c>
      <c r="E322" s="106">
        <v>0</v>
      </c>
      <c r="F322" s="153">
        <f t="shared" si="50"/>
        <v>1</v>
      </c>
      <c r="G322" s="173">
        <v>200000</v>
      </c>
      <c r="H322" s="91">
        <f t="shared" si="51"/>
        <v>200</v>
      </c>
      <c r="I322" s="91">
        <f t="shared" ref="I322:I323" si="55">D322*G322/1000</f>
        <v>200</v>
      </c>
      <c r="J322" s="91">
        <f t="shared" ref="J322:J323" si="56">E322*G322/1000</f>
        <v>0</v>
      </c>
      <c r="K322" s="91"/>
      <c r="L322" s="159">
        <f t="shared" si="52"/>
        <v>2</v>
      </c>
      <c r="M322" s="144" t="s">
        <v>19</v>
      </c>
      <c r="N322" s="153"/>
    </row>
    <row r="323" spans="1:14">
      <c r="A323" s="86"/>
      <c r="B323" s="91" t="s">
        <v>841</v>
      </c>
      <c r="C323" s="106" t="s">
        <v>91</v>
      </c>
      <c r="D323" s="106">
        <v>5</v>
      </c>
      <c r="E323" s="106">
        <v>10</v>
      </c>
      <c r="F323" s="153">
        <f t="shared" si="50"/>
        <v>15</v>
      </c>
      <c r="G323" s="173">
        <v>40000</v>
      </c>
      <c r="H323" s="91">
        <f t="shared" si="51"/>
        <v>600</v>
      </c>
      <c r="I323" s="91">
        <f t="shared" si="55"/>
        <v>200</v>
      </c>
      <c r="J323" s="91">
        <f t="shared" si="56"/>
        <v>400</v>
      </c>
      <c r="K323" s="91"/>
      <c r="L323" s="159">
        <f t="shared" si="52"/>
        <v>6</v>
      </c>
      <c r="M323" s="144" t="s">
        <v>19</v>
      </c>
      <c r="N323" s="153"/>
    </row>
    <row r="324" spans="1:14">
      <c r="A324" s="86"/>
      <c r="B324" s="226" t="s">
        <v>318</v>
      </c>
      <c r="C324" s="106" t="s">
        <v>22</v>
      </c>
      <c r="D324" s="106">
        <v>6</v>
      </c>
      <c r="E324" s="106">
        <v>0</v>
      </c>
      <c r="F324" s="153">
        <f t="shared" si="50"/>
        <v>6</v>
      </c>
      <c r="G324" s="173" t="s">
        <v>319</v>
      </c>
      <c r="H324" s="91">
        <f t="shared" si="51"/>
        <v>1200</v>
      </c>
      <c r="I324" s="91">
        <f t="shared" si="42"/>
        <v>1200</v>
      </c>
      <c r="J324" s="91">
        <f t="shared" si="43"/>
        <v>0</v>
      </c>
      <c r="K324" s="91"/>
      <c r="L324" s="159">
        <f t="shared" si="52"/>
        <v>12</v>
      </c>
      <c r="M324" s="144" t="s">
        <v>19</v>
      </c>
      <c r="N324" s="153"/>
    </row>
    <row r="325" spans="1:14">
      <c r="A325" s="86"/>
      <c r="B325" s="91"/>
      <c r="C325" s="106"/>
      <c r="D325" s="106"/>
      <c r="E325" s="106"/>
      <c r="F325" s="91"/>
      <c r="G325" s="91"/>
      <c r="H325" s="91"/>
      <c r="I325" s="91"/>
      <c r="J325" s="91"/>
      <c r="K325" s="91"/>
      <c r="L325" s="159"/>
      <c r="M325" s="153"/>
      <c r="N325" s="153"/>
    </row>
    <row r="326" spans="1:14">
      <c r="A326" s="86"/>
      <c r="B326" s="104" t="s">
        <v>320</v>
      </c>
      <c r="C326" s="85"/>
      <c r="D326" s="85"/>
      <c r="E326" s="85"/>
      <c r="F326" s="104"/>
      <c r="G326" s="104"/>
      <c r="H326" s="153"/>
      <c r="I326" s="104">
        <f>SUM(I317:I324)</f>
        <v>7100</v>
      </c>
      <c r="J326" s="104">
        <f>SUM(J317:J324)</f>
        <v>400</v>
      </c>
      <c r="K326" s="104">
        <f>SUM(H317:H324)</f>
        <v>7500</v>
      </c>
      <c r="L326" s="104">
        <f>SUM(L317:L324)</f>
        <v>75</v>
      </c>
      <c r="M326" s="153"/>
      <c r="N326" s="153"/>
    </row>
    <row r="327" spans="1:14">
      <c r="A327" s="86"/>
      <c r="B327" s="91"/>
      <c r="C327" s="106"/>
      <c r="D327" s="106"/>
      <c r="E327" s="106"/>
      <c r="F327" s="91"/>
      <c r="G327" s="91"/>
      <c r="H327" s="91"/>
      <c r="I327" s="91"/>
      <c r="J327" s="91"/>
      <c r="K327" s="91"/>
      <c r="L327" s="159"/>
      <c r="M327" s="153"/>
      <c r="N327" s="153"/>
    </row>
    <row r="328" spans="1:14">
      <c r="A328" s="86">
        <v>2</v>
      </c>
      <c r="B328" s="104" t="s">
        <v>321</v>
      </c>
      <c r="C328" s="157"/>
      <c r="D328" s="157"/>
      <c r="E328" s="157"/>
      <c r="F328" s="153"/>
      <c r="G328" s="153"/>
      <c r="H328" s="153"/>
      <c r="I328" s="91"/>
      <c r="J328" s="91"/>
      <c r="K328" s="153"/>
      <c r="L328" s="160"/>
      <c r="M328" s="153"/>
      <c r="N328" s="153"/>
    </row>
    <row r="329" spans="1:14">
      <c r="A329" s="86"/>
      <c r="B329" s="226" t="s">
        <v>322</v>
      </c>
      <c r="C329" s="106" t="s">
        <v>44</v>
      </c>
      <c r="D329" s="106">
        <v>0.5</v>
      </c>
      <c r="E329" s="106">
        <v>0.5</v>
      </c>
      <c r="F329" s="153">
        <f t="shared" ref="F329:F334" si="57">E329+D329</f>
        <v>1</v>
      </c>
      <c r="G329" s="228">
        <v>2500000</v>
      </c>
      <c r="H329" s="91">
        <f>F329*G329/1000</f>
        <v>2500</v>
      </c>
      <c r="I329" s="91">
        <f t="shared" si="42"/>
        <v>1250</v>
      </c>
      <c r="J329" s="91">
        <f t="shared" si="43"/>
        <v>1250</v>
      </c>
      <c r="K329" s="91"/>
      <c r="L329" s="159">
        <f>H329/100</f>
        <v>25</v>
      </c>
      <c r="M329" s="144" t="s">
        <v>106</v>
      </c>
      <c r="N329" s="153"/>
    </row>
    <row r="330" spans="1:14">
      <c r="A330" s="86"/>
      <c r="B330" s="226" t="s">
        <v>323</v>
      </c>
      <c r="C330" s="106" t="s">
        <v>214</v>
      </c>
      <c r="D330" s="106">
        <v>1</v>
      </c>
      <c r="E330" s="106">
        <v>1</v>
      </c>
      <c r="F330" s="153">
        <f t="shared" si="57"/>
        <v>2</v>
      </c>
      <c r="G330" s="173" t="s">
        <v>324</v>
      </c>
      <c r="H330" s="91">
        <f>F330*G330/1000</f>
        <v>1100</v>
      </c>
      <c r="I330" s="91">
        <f t="shared" si="42"/>
        <v>550</v>
      </c>
      <c r="J330" s="91">
        <f t="shared" si="43"/>
        <v>550</v>
      </c>
      <c r="K330" s="91"/>
      <c r="L330" s="159">
        <f>H330/100</f>
        <v>11</v>
      </c>
      <c r="M330" s="144" t="s">
        <v>106</v>
      </c>
      <c r="N330" s="153"/>
    </row>
    <row r="331" spans="1:14">
      <c r="A331" s="86"/>
      <c r="B331" s="91"/>
      <c r="C331" s="106"/>
      <c r="D331" s="106"/>
      <c r="E331" s="106"/>
      <c r="F331" s="91"/>
      <c r="G331" s="91"/>
      <c r="H331" s="91"/>
      <c r="I331" s="91"/>
      <c r="J331" s="91"/>
      <c r="K331" s="91"/>
      <c r="L331" s="91"/>
      <c r="M331" s="153"/>
      <c r="N331" s="153"/>
    </row>
    <row r="332" spans="1:14">
      <c r="A332" s="86"/>
      <c r="B332" s="104" t="s">
        <v>325</v>
      </c>
      <c r="C332" s="85"/>
      <c r="D332" s="85"/>
      <c r="E332" s="85"/>
      <c r="F332" s="104"/>
      <c r="G332" s="104"/>
      <c r="H332" s="153"/>
      <c r="I332" s="104">
        <f>SUM(I329:I330)</f>
        <v>1800</v>
      </c>
      <c r="J332" s="104">
        <f>SUM(J329:J330)</f>
        <v>1800</v>
      </c>
      <c r="K332" s="104">
        <f>SUM(H329:H330)</f>
        <v>3600</v>
      </c>
      <c r="L332" s="104">
        <f>SUM(L329:L330)</f>
        <v>36</v>
      </c>
      <c r="M332" s="153"/>
      <c r="N332" s="153"/>
    </row>
    <row r="333" spans="1:14">
      <c r="A333" s="86"/>
      <c r="B333" s="91"/>
      <c r="C333" s="106"/>
      <c r="D333" s="106"/>
      <c r="E333" s="106"/>
      <c r="F333" s="91"/>
      <c r="G333" s="91"/>
      <c r="H333" s="91"/>
      <c r="I333" s="91"/>
      <c r="J333" s="91"/>
      <c r="K333" s="91"/>
      <c r="L333" s="159"/>
      <c r="M333" s="153"/>
      <c r="N333" s="153"/>
    </row>
    <row r="334" spans="1:14">
      <c r="A334" s="86">
        <v>3</v>
      </c>
      <c r="B334" s="104" t="s">
        <v>326</v>
      </c>
      <c r="C334" s="106" t="s">
        <v>214</v>
      </c>
      <c r="D334" s="106">
        <v>1</v>
      </c>
      <c r="E334" s="106">
        <v>1</v>
      </c>
      <c r="F334" s="153">
        <f t="shared" si="57"/>
        <v>2</v>
      </c>
      <c r="G334" s="91">
        <v>1000000</v>
      </c>
      <c r="H334" s="91">
        <f>F334*G334/1000</f>
        <v>2000</v>
      </c>
      <c r="I334" s="91">
        <f t="shared" si="42"/>
        <v>1000</v>
      </c>
      <c r="J334" s="91">
        <f t="shared" si="43"/>
        <v>1000</v>
      </c>
      <c r="K334" s="91"/>
      <c r="L334" s="159">
        <f>H334/100</f>
        <v>20</v>
      </c>
      <c r="M334" s="144" t="s">
        <v>106</v>
      </c>
      <c r="N334" s="153"/>
    </row>
    <row r="335" spans="1:14">
      <c r="A335" s="86"/>
      <c r="B335" s="104" t="s">
        <v>327</v>
      </c>
      <c r="C335" s="85"/>
      <c r="D335" s="85"/>
      <c r="E335" s="85"/>
      <c r="F335" s="104"/>
      <c r="G335" s="104"/>
      <c r="H335" s="153"/>
      <c r="I335" s="104">
        <f>SUM(I334)</f>
        <v>1000</v>
      </c>
      <c r="J335" s="104">
        <f>SUM(J334)</f>
        <v>1000</v>
      </c>
      <c r="K335" s="104">
        <f>SUM(H334:H334)</f>
        <v>2000</v>
      </c>
      <c r="L335" s="104">
        <f>SUM(L334:L334)</f>
        <v>20</v>
      </c>
      <c r="M335" s="153"/>
      <c r="N335" s="153"/>
    </row>
    <row r="336" spans="1:14">
      <c r="A336" s="86"/>
      <c r="B336" s="91"/>
      <c r="C336" s="106"/>
      <c r="D336" s="106"/>
      <c r="E336" s="106"/>
      <c r="F336" s="91"/>
      <c r="G336" s="91"/>
      <c r="H336" s="91"/>
      <c r="I336" s="91"/>
      <c r="J336" s="91"/>
      <c r="K336" s="91"/>
      <c r="L336" s="159"/>
      <c r="M336" s="153"/>
      <c r="N336" s="153"/>
    </row>
    <row r="337" spans="1:14">
      <c r="A337" s="86">
        <v>4</v>
      </c>
      <c r="B337" s="104" t="s">
        <v>328</v>
      </c>
      <c r="C337" s="106"/>
      <c r="D337" s="106"/>
      <c r="E337" s="106"/>
      <c r="F337" s="91"/>
      <c r="G337" s="91"/>
      <c r="H337" s="91"/>
      <c r="I337" s="91"/>
      <c r="J337" s="91"/>
      <c r="K337" s="91"/>
      <c r="L337" s="159"/>
      <c r="M337" s="153"/>
      <c r="N337" s="153"/>
    </row>
    <row r="338" spans="1:14" ht="25.5">
      <c r="A338" s="86"/>
      <c r="B338" s="91" t="s">
        <v>329</v>
      </c>
      <c r="C338" s="106" t="s">
        <v>122</v>
      </c>
      <c r="D338" s="106">
        <v>0</v>
      </c>
      <c r="E338" s="106">
        <v>1</v>
      </c>
      <c r="F338" s="153">
        <f t="shared" ref="F338:F344" si="58">E338+D338</f>
        <v>1</v>
      </c>
      <c r="G338" s="91">
        <v>80000</v>
      </c>
      <c r="H338" s="91">
        <f t="shared" ref="H338:H344" si="59">F338*G338/1000</f>
        <v>80</v>
      </c>
      <c r="I338" s="91">
        <f t="shared" ref="I338:I401" si="60">D338*G338/1000</f>
        <v>0</v>
      </c>
      <c r="J338" s="91">
        <f t="shared" ref="J338:J401" si="61">E338*G338/1000</f>
        <v>80</v>
      </c>
      <c r="K338" s="91"/>
      <c r="L338" s="159">
        <f t="shared" ref="L338:L344" si="62">H338/100</f>
        <v>0.8</v>
      </c>
      <c r="M338" s="144" t="s">
        <v>106</v>
      </c>
      <c r="N338" s="153"/>
    </row>
    <row r="339" spans="1:14">
      <c r="A339" s="86"/>
      <c r="B339" s="91" t="s">
        <v>330</v>
      </c>
      <c r="C339" s="106" t="s">
        <v>125</v>
      </c>
      <c r="D339" s="106">
        <v>30</v>
      </c>
      <c r="E339" s="106">
        <v>30</v>
      </c>
      <c r="F339" s="153">
        <f t="shared" si="58"/>
        <v>60</v>
      </c>
      <c r="G339" s="91">
        <v>15000</v>
      </c>
      <c r="H339" s="91">
        <f t="shared" si="59"/>
        <v>900</v>
      </c>
      <c r="I339" s="91">
        <f t="shared" si="60"/>
        <v>450</v>
      </c>
      <c r="J339" s="91">
        <f t="shared" si="61"/>
        <v>450</v>
      </c>
      <c r="K339" s="91"/>
      <c r="L339" s="159">
        <f t="shared" si="62"/>
        <v>9</v>
      </c>
      <c r="M339" s="194" t="s">
        <v>17</v>
      </c>
      <c r="N339" s="153"/>
    </row>
    <row r="340" spans="1:14">
      <c r="A340" s="86"/>
      <c r="B340" s="197" t="s">
        <v>331</v>
      </c>
      <c r="C340" s="198" t="s">
        <v>197</v>
      </c>
      <c r="D340" s="172">
        <v>5</v>
      </c>
      <c r="E340" s="172">
        <v>6</v>
      </c>
      <c r="F340" s="153">
        <f t="shared" si="58"/>
        <v>11</v>
      </c>
      <c r="G340" s="91">
        <v>75000</v>
      </c>
      <c r="H340" s="91">
        <f t="shared" si="59"/>
        <v>825</v>
      </c>
      <c r="I340" s="91">
        <f t="shared" si="60"/>
        <v>375</v>
      </c>
      <c r="J340" s="91">
        <f t="shared" si="61"/>
        <v>450</v>
      </c>
      <c r="K340" s="91"/>
      <c r="L340" s="159">
        <f t="shared" si="62"/>
        <v>8.25</v>
      </c>
      <c r="M340" s="194" t="s">
        <v>17</v>
      </c>
      <c r="N340" s="153"/>
    </row>
    <row r="341" spans="1:14">
      <c r="A341" s="86"/>
      <c r="B341" s="91" t="s">
        <v>332</v>
      </c>
      <c r="C341" s="106" t="s">
        <v>22</v>
      </c>
      <c r="D341" s="106">
        <v>1</v>
      </c>
      <c r="E341" s="106"/>
      <c r="F341" s="153">
        <f t="shared" si="58"/>
        <v>1</v>
      </c>
      <c r="G341" s="91">
        <v>1000000</v>
      </c>
      <c r="H341" s="91">
        <f t="shared" si="59"/>
        <v>1000</v>
      </c>
      <c r="I341" s="91">
        <f t="shared" si="60"/>
        <v>1000</v>
      </c>
      <c r="J341" s="91">
        <f t="shared" si="61"/>
        <v>0</v>
      </c>
      <c r="K341" s="91"/>
      <c r="L341" s="159">
        <f t="shared" si="62"/>
        <v>10</v>
      </c>
      <c r="M341" s="194" t="s">
        <v>17</v>
      </c>
      <c r="N341" s="153"/>
    </row>
    <row r="342" spans="1:14">
      <c r="A342" s="86"/>
      <c r="B342" s="91" t="s">
        <v>333</v>
      </c>
      <c r="C342" s="106" t="s">
        <v>22</v>
      </c>
      <c r="D342" s="106"/>
      <c r="E342" s="106"/>
      <c r="F342" s="153">
        <f t="shared" si="58"/>
        <v>0</v>
      </c>
      <c r="G342" s="91">
        <v>1000000</v>
      </c>
      <c r="H342" s="91">
        <f t="shared" si="59"/>
        <v>0</v>
      </c>
      <c r="I342" s="91">
        <f t="shared" si="60"/>
        <v>0</v>
      </c>
      <c r="J342" s="91">
        <f t="shared" si="61"/>
        <v>0</v>
      </c>
      <c r="K342" s="91"/>
      <c r="L342" s="159">
        <f t="shared" si="62"/>
        <v>0</v>
      </c>
      <c r="M342" s="194" t="s">
        <v>17</v>
      </c>
      <c r="N342" s="153"/>
    </row>
    <row r="343" spans="1:14" ht="25.5">
      <c r="A343" s="86"/>
      <c r="B343" s="199" t="s">
        <v>334</v>
      </c>
      <c r="C343" s="198" t="s">
        <v>44</v>
      </c>
      <c r="D343" s="171">
        <v>0.3</v>
      </c>
      <c r="E343" s="171">
        <v>0.7</v>
      </c>
      <c r="F343" s="153">
        <f t="shared" si="58"/>
        <v>1</v>
      </c>
      <c r="G343" s="173">
        <v>12000000</v>
      </c>
      <c r="H343" s="91">
        <f t="shared" si="59"/>
        <v>12000</v>
      </c>
      <c r="I343" s="91">
        <f t="shared" si="60"/>
        <v>3600</v>
      </c>
      <c r="J343" s="91">
        <f t="shared" si="61"/>
        <v>8400</v>
      </c>
      <c r="K343" s="91"/>
      <c r="L343" s="159">
        <f t="shared" si="62"/>
        <v>120</v>
      </c>
      <c r="M343" s="194" t="s">
        <v>17</v>
      </c>
      <c r="N343" s="153"/>
    </row>
    <row r="344" spans="1:14" ht="25.5">
      <c r="A344" s="86"/>
      <c r="B344" s="199" t="s">
        <v>335</v>
      </c>
      <c r="C344" s="198" t="s">
        <v>44</v>
      </c>
      <c r="D344" s="171">
        <v>0.3</v>
      </c>
      <c r="E344" s="171">
        <v>0.7</v>
      </c>
      <c r="F344" s="153">
        <f t="shared" si="58"/>
        <v>1</v>
      </c>
      <c r="G344" s="173">
        <v>500000</v>
      </c>
      <c r="H344" s="91">
        <f t="shared" si="59"/>
        <v>500</v>
      </c>
      <c r="I344" s="91">
        <f t="shared" si="60"/>
        <v>150</v>
      </c>
      <c r="J344" s="91">
        <f t="shared" si="61"/>
        <v>350</v>
      </c>
      <c r="K344" s="91"/>
      <c r="L344" s="159">
        <f t="shared" si="62"/>
        <v>5</v>
      </c>
      <c r="M344" s="194" t="s">
        <v>17</v>
      </c>
      <c r="N344" s="153"/>
    </row>
    <row r="345" spans="1:14">
      <c r="A345" s="86"/>
      <c r="B345" s="91"/>
      <c r="C345" s="106"/>
      <c r="D345" s="106"/>
      <c r="E345" s="106"/>
      <c r="F345" s="91"/>
      <c r="G345" s="91"/>
      <c r="H345" s="91"/>
      <c r="I345" s="91"/>
      <c r="J345" s="91"/>
      <c r="K345" s="91"/>
      <c r="L345" s="91"/>
      <c r="M345" s="153"/>
      <c r="N345" s="153"/>
    </row>
    <row r="346" spans="1:14">
      <c r="A346" s="86"/>
      <c r="B346" s="104" t="s">
        <v>336</v>
      </c>
      <c r="C346" s="85"/>
      <c r="D346" s="85"/>
      <c r="E346" s="85"/>
      <c r="F346" s="104"/>
      <c r="G346" s="104"/>
      <c r="H346" s="153"/>
      <c r="I346" s="91">
        <f>SUM(I338:I344)</f>
        <v>5575</v>
      </c>
      <c r="J346" s="91">
        <f>SUM(J338:J344)</f>
        <v>9730</v>
      </c>
      <c r="K346" s="104">
        <f>SUM(H338:H344)</f>
        <v>15305</v>
      </c>
      <c r="L346" s="104">
        <f>SUM(L338:L344)</f>
        <v>153.05000000000001</v>
      </c>
      <c r="M346" s="153"/>
      <c r="N346" s="153"/>
    </row>
    <row r="347" spans="1:14">
      <c r="A347" s="86"/>
      <c r="B347" s="91"/>
      <c r="C347" s="106"/>
      <c r="D347" s="106"/>
      <c r="E347" s="106"/>
      <c r="F347" s="91"/>
      <c r="G347" s="91"/>
      <c r="H347" s="91"/>
      <c r="I347" s="91"/>
      <c r="J347" s="91"/>
      <c r="K347" s="91"/>
      <c r="L347" s="91"/>
      <c r="M347" s="153"/>
      <c r="N347" s="153"/>
    </row>
    <row r="348" spans="1:14">
      <c r="A348" s="86"/>
      <c r="B348" s="104" t="s">
        <v>337</v>
      </c>
      <c r="C348" s="106"/>
      <c r="D348" s="106"/>
      <c r="E348" s="106"/>
      <c r="F348" s="91"/>
      <c r="G348" s="91"/>
      <c r="H348" s="153"/>
      <c r="I348" s="104">
        <f>SUM(I346,I335,I332,I326)</f>
        <v>15475</v>
      </c>
      <c r="J348" s="104">
        <f>SUM(J346,J335,J332,J326)</f>
        <v>12930</v>
      </c>
      <c r="K348" s="104">
        <f>SUM(K346,K335,K332,K326)</f>
        <v>28405</v>
      </c>
      <c r="L348" s="104">
        <f>SUM(L346,L335,L332,L326)</f>
        <v>284.05</v>
      </c>
      <c r="M348" s="153"/>
      <c r="N348" s="153"/>
    </row>
    <row r="349" spans="1:14">
      <c r="A349" s="86"/>
      <c r="B349" s="91"/>
      <c r="C349" s="106"/>
      <c r="D349" s="106"/>
      <c r="E349" s="106"/>
      <c r="F349" s="91"/>
      <c r="G349" s="91"/>
      <c r="H349" s="91"/>
      <c r="I349" s="91"/>
      <c r="J349" s="91"/>
      <c r="K349" s="91"/>
      <c r="L349" s="159"/>
      <c r="M349" s="153"/>
      <c r="N349" s="153"/>
    </row>
    <row r="350" spans="1:14">
      <c r="A350" s="86" t="s">
        <v>46</v>
      </c>
      <c r="B350" s="104" t="s">
        <v>338</v>
      </c>
      <c r="C350" s="106"/>
      <c r="D350" s="106"/>
      <c r="E350" s="106"/>
      <c r="F350" s="91"/>
      <c r="G350" s="91"/>
      <c r="H350" s="91"/>
      <c r="I350" s="91"/>
      <c r="J350" s="91"/>
      <c r="K350" s="91"/>
      <c r="L350" s="159"/>
      <c r="M350" s="153"/>
      <c r="N350" s="153"/>
    </row>
    <row r="351" spans="1:14">
      <c r="A351" s="86">
        <v>1</v>
      </c>
      <c r="B351" s="104" t="s">
        <v>339</v>
      </c>
      <c r="C351" s="157"/>
      <c r="D351" s="157"/>
      <c r="E351" s="157"/>
      <c r="F351" s="153"/>
      <c r="G351" s="153"/>
      <c r="H351" s="153"/>
      <c r="I351" s="91"/>
      <c r="J351" s="91"/>
      <c r="K351" s="153"/>
      <c r="L351" s="160"/>
      <c r="M351" s="153"/>
      <c r="N351" s="153"/>
    </row>
    <row r="352" spans="1:14">
      <c r="A352" s="86"/>
      <c r="B352" s="226" t="s">
        <v>842</v>
      </c>
      <c r="C352" s="106" t="s">
        <v>91</v>
      </c>
      <c r="D352" s="171">
        <v>60</v>
      </c>
      <c r="E352" s="171">
        <v>0</v>
      </c>
      <c r="F352" s="153">
        <f>E352+D352</f>
        <v>60</v>
      </c>
      <c r="G352" s="172">
        <v>70000</v>
      </c>
      <c r="H352" s="91">
        <f>F352*G352/1000</f>
        <v>4200</v>
      </c>
      <c r="I352" s="91">
        <f t="shared" si="60"/>
        <v>4200</v>
      </c>
      <c r="J352" s="91">
        <f t="shared" si="61"/>
        <v>0</v>
      </c>
      <c r="K352" s="91"/>
      <c r="L352" s="159">
        <f t="shared" ref="L352:L358" si="63">H352/100</f>
        <v>42</v>
      </c>
      <c r="M352" s="144" t="s">
        <v>19</v>
      </c>
      <c r="N352" s="153"/>
    </row>
    <row r="353" spans="1:14">
      <c r="A353" s="86"/>
      <c r="B353" s="226" t="s">
        <v>843</v>
      </c>
      <c r="C353" s="106" t="s">
        <v>91</v>
      </c>
      <c r="D353" s="171">
        <v>5</v>
      </c>
      <c r="E353" s="171">
        <v>5</v>
      </c>
      <c r="F353" s="153">
        <f>E353+D353</f>
        <v>10</v>
      </c>
      <c r="G353" s="172">
        <v>35000</v>
      </c>
      <c r="H353" s="91">
        <f>F353*G353/1000</f>
        <v>350</v>
      </c>
      <c r="I353" s="91">
        <f t="shared" ref="I353" si="64">D353*G353/1000</f>
        <v>175</v>
      </c>
      <c r="J353" s="91">
        <f t="shared" ref="J353" si="65">E353*G353/1000</f>
        <v>175</v>
      </c>
      <c r="K353" s="91"/>
      <c r="L353" s="159">
        <f t="shared" si="63"/>
        <v>3.5</v>
      </c>
      <c r="M353" s="144" t="s">
        <v>19</v>
      </c>
      <c r="N353" s="153"/>
    </row>
    <row r="354" spans="1:14">
      <c r="A354" s="86"/>
      <c r="B354" s="226" t="s">
        <v>316</v>
      </c>
      <c r="C354" s="106" t="s">
        <v>91</v>
      </c>
      <c r="D354" s="171">
        <f>40*5</f>
        <v>200</v>
      </c>
      <c r="E354" s="171">
        <v>0</v>
      </c>
      <c r="F354" s="153">
        <f>E354+D354</f>
        <v>200</v>
      </c>
      <c r="G354" s="172">
        <v>12500</v>
      </c>
      <c r="H354" s="91">
        <f>F354*G354/1000</f>
        <v>2500</v>
      </c>
      <c r="I354" s="91">
        <f t="shared" si="60"/>
        <v>2500</v>
      </c>
      <c r="J354" s="91">
        <f t="shared" si="61"/>
        <v>0</v>
      </c>
      <c r="K354" s="91"/>
      <c r="L354" s="159">
        <f t="shared" si="63"/>
        <v>25</v>
      </c>
      <c r="M354" s="144" t="s">
        <v>19</v>
      </c>
      <c r="N354" s="153"/>
    </row>
    <row r="355" spans="1:14">
      <c r="A355" s="86"/>
      <c r="B355" s="91" t="s">
        <v>340</v>
      </c>
      <c r="C355" s="106" t="s">
        <v>125</v>
      </c>
      <c r="D355" s="171">
        <v>25</v>
      </c>
      <c r="E355" s="171">
        <v>50</v>
      </c>
      <c r="F355" s="153">
        <f>E355+D355</f>
        <v>75</v>
      </c>
      <c r="G355" s="173" t="s">
        <v>341</v>
      </c>
      <c r="H355" s="91">
        <f>F355*G355/1000</f>
        <v>1125</v>
      </c>
      <c r="I355" s="91">
        <f t="shared" si="60"/>
        <v>375</v>
      </c>
      <c r="J355" s="91">
        <f t="shared" si="61"/>
        <v>750</v>
      </c>
      <c r="K355" s="91"/>
      <c r="L355" s="159">
        <f t="shared" si="63"/>
        <v>11.25</v>
      </c>
      <c r="M355" s="194" t="s">
        <v>17</v>
      </c>
      <c r="N355" s="153"/>
    </row>
    <row r="356" spans="1:14">
      <c r="A356" s="86"/>
      <c r="B356" s="91" t="s">
        <v>342</v>
      </c>
      <c r="C356" s="106" t="s">
        <v>22</v>
      </c>
      <c r="D356" s="171">
        <f>5*3</f>
        <v>15</v>
      </c>
      <c r="E356" s="171">
        <f>5*12</f>
        <v>60</v>
      </c>
      <c r="F356" s="153">
        <f>E356+D356</f>
        <v>75</v>
      </c>
      <c r="G356" s="173">
        <v>30000</v>
      </c>
      <c r="H356" s="91">
        <f>F356*G356/1000</f>
        <v>2250</v>
      </c>
      <c r="I356" s="91">
        <f t="shared" si="60"/>
        <v>450</v>
      </c>
      <c r="J356" s="91">
        <f t="shared" si="61"/>
        <v>1800</v>
      </c>
      <c r="K356" s="91"/>
      <c r="L356" s="159">
        <f t="shared" si="63"/>
        <v>22.5</v>
      </c>
      <c r="M356" s="194" t="s">
        <v>17</v>
      </c>
      <c r="N356" s="153"/>
    </row>
    <row r="357" spans="1:14">
      <c r="A357" s="86"/>
      <c r="B357" s="91" t="s">
        <v>844</v>
      </c>
      <c r="C357" s="106" t="s">
        <v>22</v>
      </c>
      <c r="D357" s="171">
        <v>5</v>
      </c>
      <c r="E357" s="171">
        <v>0</v>
      </c>
      <c r="F357" s="153">
        <v>5</v>
      </c>
      <c r="G357" s="173">
        <v>70000</v>
      </c>
      <c r="H357" s="91">
        <f t="shared" ref="H357" si="66">F357*G357/1000</f>
        <v>350</v>
      </c>
      <c r="I357" s="91">
        <v>350</v>
      </c>
      <c r="J357" s="91">
        <v>0</v>
      </c>
      <c r="K357" s="91"/>
      <c r="L357" s="159">
        <f t="shared" si="63"/>
        <v>3.5</v>
      </c>
      <c r="M357" s="194"/>
      <c r="N357" s="153"/>
    </row>
    <row r="358" spans="1:14" ht="25.5">
      <c r="A358" s="86"/>
      <c r="B358" s="91" t="s">
        <v>329</v>
      </c>
      <c r="C358" s="106" t="s">
        <v>343</v>
      </c>
      <c r="D358" s="171">
        <v>0</v>
      </c>
      <c r="E358" s="171">
        <f>1*5</f>
        <v>5</v>
      </c>
      <c r="F358" s="153">
        <f>E358+D358</f>
        <v>5</v>
      </c>
      <c r="G358" s="173" t="s">
        <v>344</v>
      </c>
      <c r="H358" s="91">
        <f>F358*G358/1000</f>
        <v>400</v>
      </c>
      <c r="I358" s="91">
        <f t="shared" si="60"/>
        <v>0</v>
      </c>
      <c r="J358" s="91">
        <f t="shared" si="61"/>
        <v>400</v>
      </c>
      <c r="K358" s="91"/>
      <c r="L358" s="159">
        <f t="shared" si="63"/>
        <v>4</v>
      </c>
      <c r="M358" s="144" t="s">
        <v>106</v>
      </c>
      <c r="N358" s="153"/>
    </row>
    <row r="359" spans="1:14">
      <c r="A359" s="86"/>
      <c r="B359" s="91"/>
      <c r="C359" s="106"/>
      <c r="D359" s="106"/>
      <c r="E359" s="106"/>
      <c r="F359" s="91"/>
      <c r="G359" s="91"/>
      <c r="H359" s="91"/>
      <c r="I359" s="91"/>
      <c r="J359" s="91"/>
      <c r="K359" s="91"/>
      <c r="L359" s="159"/>
      <c r="M359" s="153"/>
      <c r="N359" s="153"/>
    </row>
    <row r="360" spans="1:14">
      <c r="A360" s="86"/>
      <c r="B360" s="104" t="s">
        <v>345</v>
      </c>
      <c r="C360" s="85"/>
      <c r="D360" s="85"/>
      <c r="E360" s="85"/>
      <c r="F360" s="104"/>
      <c r="G360" s="104"/>
      <c r="H360" s="153"/>
      <c r="I360" s="91">
        <f>SUM(I352:I358)</f>
        <v>8050</v>
      </c>
      <c r="J360" s="91">
        <f>SUM(J352:J358)</f>
        <v>3125</v>
      </c>
      <c r="K360" s="104">
        <f>SUM(H352:H358)</f>
        <v>11175</v>
      </c>
      <c r="L360" s="104">
        <f>SUM(L352:L358)</f>
        <v>111.75</v>
      </c>
      <c r="M360" s="153"/>
      <c r="N360" s="153"/>
    </row>
    <row r="361" spans="1:14">
      <c r="A361" s="86"/>
      <c r="B361" s="91"/>
      <c r="C361" s="106"/>
      <c r="D361" s="106"/>
      <c r="E361" s="106"/>
      <c r="F361" s="91"/>
      <c r="G361" s="91"/>
      <c r="H361" s="91"/>
      <c r="I361" s="91"/>
      <c r="J361" s="91"/>
      <c r="K361" s="91"/>
      <c r="L361" s="159"/>
      <c r="M361" s="153"/>
      <c r="N361" s="153"/>
    </row>
    <row r="362" spans="1:14">
      <c r="A362" s="86" t="s">
        <v>55</v>
      </c>
      <c r="B362" s="104" t="s">
        <v>346</v>
      </c>
      <c r="C362" s="106" t="s">
        <v>44</v>
      </c>
      <c r="D362" s="201">
        <v>0.71</v>
      </c>
      <c r="E362" s="201">
        <f>1-D362</f>
        <v>0.29000000000000004</v>
      </c>
      <c r="F362" s="153">
        <f>E362+D362</f>
        <v>1</v>
      </c>
      <c r="G362" s="202">
        <f>9500000+13656058</f>
        <v>23156058</v>
      </c>
      <c r="H362" s="91">
        <f>F362*G362/1000</f>
        <v>23156.058000000001</v>
      </c>
      <c r="I362" s="91">
        <f t="shared" si="60"/>
        <v>16440.801179999999</v>
      </c>
      <c r="J362" s="91">
        <f t="shared" si="61"/>
        <v>6715.2568200000014</v>
      </c>
      <c r="K362" s="91">
        <f>SUM(H362)</f>
        <v>23156.058000000001</v>
      </c>
      <c r="L362" s="159">
        <f>H362/100</f>
        <v>231.56058000000002</v>
      </c>
      <c r="M362" s="144" t="s">
        <v>106</v>
      </c>
      <c r="N362" s="153"/>
    </row>
    <row r="363" spans="1:14">
      <c r="A363" s="86"/>
      <c r="B363" s="104"/>
      <c r="C363" s="106"/>
      <c r="D363" s="106"/>
      <c r="E363" s="106"/>
      <c r="F363" s="91"/>
      <c r="G363" s="91"/>
      <c r="H363" s="91"/>
      <c r="I363" s="91">
        <f>SUM(I362)</f>
        <v>16440.801179999999</v>
      </c>
      <c r="J363" s="91">
        <f>SUM(J362)</f>
        <v>6715.2568200000014</v>
      </c>
      <c r="K363" s="91"/>
      <c r="L363" s="159"/>
      <c r="M363" s="153"/>
      <c r="N363" s="153"/>
    </row>
    <row r="364" spans="1:14">
      <c r="A364" s="86"/>
      <c r="B364" s="104"/>
      <c r="C364" s="106"/>
      <c r="D364" s="106"/>
      <c r="E364" s="106"/>
      <c r="F364" s="91"/>
      <c r="G364" s="91"/>
      <c r="H364" s="91"/>
      <c r="I364" s="91"/>
      <c r="J364" s="91"/>
      <c r="K364" s="91"/>
      <c r="L364" s="159"/>
      <c r="M364" s="153"/>
      <c r="N364" s="153"/>
    </row>
    <row r="365" spans="1:14" ht="25.5">
      <c r="A365" s="86" t="s">
        <v>77</v>
      </c>
      <c r="B365" s="104" t="s">
        <v>347</v>
      </c>
      <c r="C365" s="106" t="s">
        <v>348</v>
      </c>
      <c r="D365" s="106">
        <v>0.5</v>
      </c>
      <c r="E365" s="106">
        <v>0.5</v>
      </c>
      <c r="F365" s="153">
        <f>E365+D365</f>
        <v>1</v>
      </c>
      <c r="G365" s="202">
        <v>8400000</v>
      </c>
      <c r="H365" s="91">
        <f>F365*G365/1000</f>
        <v>8400</v>
      </c>
      <c r="I365" s="91">
        <f t="shared" si="60"/>
        <v>4200</v>
      </c>
      <c r="J365" s="91">
        <f t="shared" si="61"/>
        <v>4200</v>
      </c>
      <c r="K365" s="91"/>
      <c r="L365" s="159">
        <f>H365/100</f>
        <v>84</v>
      </c>
      <c r="M365" s="144" t="s">
        <v>349</v>
      </c>
      <c r="N365" s="153"/>
    </row>
    <row r="366" spans="1:14">
      <c r="A366" s="86"/>
      <c r="B366" s="104"/>
      <c r="C366" s="106"/>
      <c r="D366" s="106"/>
      <c r="E366" s="106"/>
      <c r="F366" s="153"/>
      <c r="G366" s="202"/>
      <c r="H366" s="91"/>
      <c r="I366" s="91">
        <f>SUM(I365)</f>
        <v>4200</v>
      </c>
      <c r="J366" s="91">
        <f>SUM(J365)</f>
        <v>4200</v>
      </c>
      <c r="K366" s="91"/>
      <c r="L366" s="159"/>
      <c r="M366" s="144"/>
      <c r="N366" s="153"/>
    </row>
    <row r="367" spans="1:14">
      <c r="A367" s="86"/>
      <c r="B367" s="104"/>
      <c r="C367" s="106"/>
      <c r="D367" s="106"/>
      <c r="E367" s="106"/>
      <c r="F367" s="153"/>
      <c r="G367" s="202"/>
      <c r="H367" s="91"/>
      <c r="I367" s="91"/>
      <c r="J367" s="91"/>
      <c r="K367" s="91"/>
      <c r="L367" s="159"/>
      <c r="M367" s="144"/>
      <c r="N367" s="153"/>
    </row>
    <row r="368" spans="1:14">
      <c r="A368" s="86" t="s">
        <v>97</v>
      </c>
      <c r="B368" s="104" t="s">
        <v>350</v>
      </c>
      <c r="C368" s="203" t="s">
        <v>44</v>
      </c>
      <c r="D368" s="106">
        <f>0.25*9</f>
        <v>2.25</v>
      </c>
      <c r="E368" s="106">
        <f>1*9</f>
        <v>9</v>
      </c>
      <c r="F368" s="153">
        <f>E368+D368</f>
        <v>11.25</v>
      </c>
      <c r="G368" s="204">
        <v>8118000</v>
      </c>
      <c r="H368" s="91">
        <f>F368*G368/1000</f>
        <v>91327.5</v>
      </c>
      <c r="I368" s="91">
        <f t="shared" si="60"/>
        <v>18265.5</v>
      </c>
      <c r="J368" s="91">
        <f t="shared" si="61"/>
        <v>73062</v>
      </c>
      <c r="K368" s="91"/>
      <c r="L368" s="159">
        <f>H368/100</f>
        <v>913.27499999999998</v>
      </c>
      <c r="M368" s="144" t="s">
        <v>106</v>
      </c>
      <c r="N368" s="153"/>
    </row>
    <row r="369" spans="1:14">
      <c r="A369" s="86"/>
      <c r="B369" s="104"/>
      <c r="C369" s="203"/>
      <c r="D369" s="106"/>
      <c r="E369" s="106"/>
      <c r="F369" s="153"/>
      <c r="G369" s="204"/>
      <c r="H369" s="91"/>
      <c r="I369" s="91">
        <f>SUM(I368)</f>
        <v>18265.5</v>
      </c>
      <c r="J369" s="91">
        <f>SUM(J368)</f>
        <v>73062</v>
      </c>
      <c r="K369" s="91"/>
      <c r="L369" s="159"/>
      <c r="M369" s="144"/>
      <c r="N369" s="153"/>
    </row>
    <row r="370" spans="1:14">
      <c r="A370" s="86"/>
      <c r="B370" s="104"/>
      <c r="C370" s="203"/>
      <c r="D370" s="106"/>
      <c r="E370" s="106"/>
      <c r="F370" s="153"/>
      <c r="G370" s="204"/>
      <c r="H370" s="91"/>
      <c r="I370" s="91"/>
      <c r="J370" s="91"/>
      <c r="K370" s="91"/>
      <c r="L370" s="159"/>
      <c r="M370" s="144"/>
      <c r="N370" s="153"/>
    </row>
    <row r="371" spans="1:14">
      <c r="A371" s="86" t="s">
        <v>351</v>
      </c>
      <c r="B371" s="104" t="s">
        <v>352</v>
      </c>
      <c r="C371" s="203" t="s">
        <v>44</v>
      </c>
      <c r="D371" s="106">
        <f>0.25*36</f>
        <v>9</v>
      </c>
      <c r="E371" s="106">
        <f>1*36</f>
        <v>36</v>
      </c>
      <c r="F371" s="153">
        <f>E371+D371</f>
        <v>45</v>
      </c>
      <c r="G371" s="205">
        <v>5874000</v>
      </c>
      <c r="H371" s="91">
        <f>F371*G371/1000</f>
        <v>264330</v>
      </c>
      <c r="I371" s="91">
        <f t="shared" si="60"/>
        <v>52866</v>
      </c>
      <c r="J371" s="91">
        <f t="shared" si="61"/>
        <v>211464</v>
      </c>
      <c r="K371" s="91"/>
      <c r="L371" s="159">
        <f>H371/100</f>
        <v>2643.3</v>
      </c>
      <c r="M371" s="144" t="s">
        <v>106</v>
      </c>
      <c r="N371" s="153"/>
    </row>
    <row r="372" spans="1:14">
      <c r="A372" s="86"/>
      <c r="B372" s="104"/>
      <c r="C372" s="106"/>
      <c r="D372" s="106"/>
      <c r="E372" s="106"/>
      <c r="F372" s="153"/>
      <c r="G372" s="202"/>
      <c r="H372" s="91"/>
      <c r="I372" s="91">
        <f>SUM(I371)</f>
        <v>52866</v>
      </c>
      <c r="J372" s="91">
        <f>SUM(J371)</f>
        <v>211464</v>
      </c>
      <c r="K372" s="91"/>
      <c r="L372" s="159"/>
      <c r="M372" s="144"/>
      <c r="N372" s="153"/>
    </row>
    <row r="373" spans="1:14">
      <c r="A373" s="86"/>
      <c r="B373" s="104"/>
      <c r="C373" s="106"/>
      <c r="D373" s="106"/>
      <c r="E373" s="106"/>
      <c r="F373" s="91"/>
      <c r="G373" s="91"/>
      <c r="H373" s="91"/>
      <c r="I373" s="91"/>
      <c r="J373" s="91"/>
      <c r="K373" s="91"/>
      <c r="L373" s="159"/>
      <c r="M373" s="153"/>
      <c r="N373" s="153"/>
    </row>
    <row r="374" spans="1:14">
      <c r="A374" s="86"/>
      <c r="B374" s="104" t="s">
        <v>353</v>
      </c>
      <c r="C374" s="85"/>
      <c r="D374" s="85"/>
      <c r="E374" s="85"/>
      <c r="F374" s="104"/>
      <c r="G374" s="104"/>
      <c r="H374" s="153"/>
      <c r="I374" s="104">
        <f>SUM(I372,I369,I366,I363,I360,I348,I313)</f>
        <v>116547.30117999999</v>
      </c>
      <c r="J374" s="104">
        <f>SUM(J372,J369,J366,J363,J360,J348,J313)</f>
        <v>314146.25682000001</v>
      </c>
      <c r="K374" s="104">
        <f>SUM(H368,H371,H365,H362,K360,K348,K313)</f>
        <v>430693.55800000002</v>
      </c>
      <c r="L374" s="104">
        <f>K374/100</f>
        <v>4306.9355800000003</v>
      </c>
      <c r="M374" s="153"/>
      <c r="N374" s="153"/>
    </row>
    <row r="375" spans="1:14">
      <c r="A375" s="86"/>
      <c r="B375" s="91"/>
      <c r="C375" s="106"/>
      <c r="D375" s="106"/>
      <c r="E375" s="106"/>
      <c r="F375" s="91"/>
      <c r="G375" s="91"/>
      <c r="H375" s="91"/>
      <c r="I375" s="91"/>
      <c r="J375" s="91"/>
      <c r="K375" s="91"/>
      <c r="L375" s="159"/>
      <c r="M375" s="153"/>
      <c r="N375" s="153"/>
    </row>
    <row r="376" spans="1:14">
      <c r="A376" s="86">
        <v>3.2</v>
      </c>
      <c r="B376" s="104" t="s">
        <v>354</v>
      </c>
      <c r="C376" s="106"/>
      <c r="D376" s="106"/>
      <c r="E376" s="106"/>
      <c r="F376" s="91"/>
      <c r="G376" s="91"/>
      <c r="H376" s="91"/>
      <c r="I376" s="91"/>
      <c r="J376" s="91"/>
      <c r="K376" s="91"/>
      <c r="L376" s="159"/>
      <c r="M376" s="153"/>
      <c r="N376" s="153"/>
    </row>
    <row r="377" spans="1:14">
      <c r="A377" s="86" t="s">
        <v>12</v>
      </c>
      <c r="B377" s="104" t="s">
        <v>355</v>
      </c>
      <c r="C377" s="106"/>
      <c r="D377" s="106"/>
      <c r="E377" s="106"/>
      <c r="F377" s="91"/>
      <c r="G377" s="91"/>
      <c r="H377" s="91"/>
      <c r="I377" s="91"/>
      <c r="J377" s="91"/>
      <c r="K377" s="91"/>
      <c r="L377" s="159"/>
      <c r="M377" s="153"/>
      <c r="N377" s="153"/>
    </row>
    <row r="378" spans="1:14">
      <c r="A378" s="86" t="s">
        <v>356</v>
      </c>
      <c r="B378" s="104" t="s">
        <v>357</v>
      </c>
      <c r="C378" s="157"/>
      <c r="D378" s="157"/>
      <c r="E378" s="157"/>
      <c r="F378" s="153"/>
      <c r="G378" s="153"/>
      <c r="H378" s="153"/>
      <c r="I378" s="91"/>
      <c r="J378" s="91"/>
      <c r="K378" s="153"/>
      <c r="L378" s="160"/>
      <c r="M378" s="153"/>
      <c r="N378" s="153"/>
    </row>
    <row r="379" spans="1:14" ht="25.5">
      <c r="A379" s="86"/>
      <c r="B379" s="200" t="s">
        <v>358</v>
      </c>
      <c r="C379" s="106" t="s">
        <v>122</v>
      </c>
      <c r="D379" s="172">
        <v>3</v>
      </c>
      <c r="E379" s="172">
        <v>12</v>
      </c>
      <c r="F379" s="153">
        <f t="shared" ref="F379:F391" si="67">E379+D379</f>
        <v>15</v>
      </c>
      <c r="G379" s="91">
        <v>150000</v>
      </c>
      <c r="H379" s="91">
        <f t="shared" ref="H379:H391" si="68">F379*G379/1000</f>
        <v>2250</v>
      </c>
      <c r="I379" s="91">
        <f t="shared" si="60"/>
        <v>450</v>
      </c>
      <c r="J379" s="91">
        <f t="shared" si="61"/>
        <v>1800</v>
      </c>
      <c r="K379" s="91"/>
      <c r="L379" s="159">
        <f t="shared" ref="L379:L391" si="69">H379/100</f>
        <v>22.5</v>
      </c>
      <c r="M379" s="144" t="s">
        <v>359</v>
      </c>
      <c r="N379" s="153"/>
    </row>
    <row r="380" spans="1:14" ht="25.5">
      <c r="A380" s="86"/>
      <c r="B380" s="200" t="s">
        <v>360</v>
      </c>
      <c r="C380" s="106" t="s">
        <v>343</v>
      </c>
      <c r="D380" s="172">
        <v>3</v>
      </c>
      <c r="E380" s="172">
        <v>12</v>
      </c>
      <c r="F380" s="153">
        <f t="shared" si="67"/>
        <v>15</v>
      </c>
      <c r="G380" s="91">
        <v>125000</v>
      </c>
      <c r="H380" s="91">
        <f t="shared" si="68"/>
        <v>1875</v>
      </c>
      <c r="I380" s="91">
        <f t="shared" si="60"/>
        <v>375</v>
      </c>
      <c r="J380" s="91">
        <f t="shared" si="61"/>
        <v>1500</v>
      </c>
      <c r="K380" s="91"/>
      <c r="L380" s="159">
        <f t="shared" si="69"/>
        <v>18.75</v>
      </c>
      <c r="M380" s="144" t="s">
        <v>359</v>
      </c>
      <c r="N380" s="153"/>
    </row>
    <row r="381" spans="1:14" ht="25.5">
      <c r="A381" s="86"/>
      <c r="B381" s="200" t="s">
        <v>361</v>
      </c>
      <c r="C381" s="106" t="s">
        <v>343</v>
      </c>
      <c r="D381" s="172">
        <v>3</v>
      </c>
      <c r="E381" s="172">
        <v>12</v>
      </c>
      <c r="F381" s="153">
        <f t="shared" si="67"/>
        <v>15</v>
      </c>
      <c r="G381" s="91">
        <v>125000</v>
      </c>
      <c r="H381" s="91">
        <f t="shared" si="68"/>
        <v>1875</v>
      </c>
      <c r="I381" s="91">
        <f t="shared" si="60"/>
        <v>375</v>
      </c>
      <c r="J381" s="91">
        <f t="shared" si="61"/>
        <v>1500</v>
      </c>
      <c r="K381" s="91"/>
      <c r="L381" s="159">
        <f t="shared" si="69"/>
        <v>18.75</v>
      </c>
      <c r="M381" s="144" t="s">
        <v>359</v>
      </c>
      <c r="N381" s="153"/>
    </row>
    <row r="382" spans="1:14" ht="25.5">
      <c r="A382" s="86"/>
      <c r="B382" s="200" t="s">
        <v>362</v>
      </c>
      <c r="C382" s="106" t="s">
        <v>343</v>
      </c>
      <c r="D382" s="172">
        <v>3</v>
      </c>
      <c r="E382" s="172">
        <v>12</v>
      </c>
      <c r="F382" s="153">
        <f t="shared" si="67"/>
        <v>15</v>
      </c>
      <c r="G382" s="91">
        <v>100000</v>
      </c>
      <c r="H382" s="91">
        <f t="shared" si="68"/>
        <v>1500</v>
      </c>
      <c r="I382" s="91">
        <f t="shared" si="60"/>
        <v>300</v>
      </c>
      <c r="J382" s="91">
        <f t="shared" si="61"/>
        <v>1200</v>
      </c>
      <c r="K382" s="91"/>
      <c r="L382" s="159">
        <f t="shared" si="69"/>
        <v>15</v>
      </c>
      <c r="M382" s="144" t="s">
        <v>359</v>
      </c>
      <c r="N382" s="153"/>
    </row>
    <row r="383" spans="1:14" ht="25.5">
      <c r="A383" s="86"/>
      <c r="B383" s="200" t="s">
        <v>363</v>
      </c>
      <c r="C383" s="106" t="s">
        <v>343</v>
      </c>
      <c r="D383" s="172">
        <v>3</v>
      </c>
      <c r="E383" s="172">
        <v>12</v>
      </c>
      <c r="F383" s="153">
        <f t="shared" si="67"/>
        <v>15</v>
      </c>
      <c r="G383" s="91">
        <v>90000</v>
      </c>
      <c r="H383" s="91">
        <f t="shared" si="68"/>
        <v>1350</v>
      </c>
      <c r="I383" s="91">
        <f t="shared" si="60"/>
        <v>270</v>
      </c>
      <c r="J383" s="91">
        <f t="shared" si="61"/>
        <v>1080</v>
      </c>
      <c r="K383" s="91"/>
      <c r="L383" s="159">
        <f t="shared" si="69"/>
        <v>13.5</v>
      </c>
      <c r="M383" s="144" t="s">
        <v>359</v>
      </c>
      <c r="N383" s="153"/>
    </row>
    <row r="384" spans="1:14" ht="25.5">
      <c r="A384" s="86"/>
      <c r="B384" s="200" t="s">
        <v>364</v>
      </c>
      <c r="C384" s="106" t="s">
        <v>343</v>
      </c>
      <c r="D384" s="172">
        <v>3</v>
      </c>
      <c r="E384" s="172">
        <v>12</v>
      </c>
      <c r="F384" s="153">
        <f t="shared" si="67"/>
        <v>15</v>
      </c>
      <c r="G384" s="91">
        <v>60000</v>
      </c>
      <c r="H384" s="91">
        <f t="shared" si="68"/>
        <v>900</v>
      </c>
      <c r="I384" s="91">
        <f t="shared" si="60"/>
        <v>180</v>
      </c>
      <c r="J384" s="91">
        <f t="shared" si="61"/>
        <v>720</v>
      </c>
      <c r="K384" s="91"/>
      <c r="L384" s="159">
        <f t="shared" si="69"/>
        <v>9</v>
      </c>
      <c r="M384" s="144" t="s">
        <v>359</v>
      </c>
      <c r="N384" s="153"/>
    </row>
    <row r="385" spans="1:14" ht="25.5">
      <c r="A385" s="86"/>
      <c r="B385" s="200" t="s">
        <v>365</v>
      </c>
      <c r="C385" s="106" t="s">
        <v>343</v>
      </c>
      <c r="D385" s="172">
        <v>3</v>
      </c>
      <c r="E385" s="172">
        <v>12</v>
      </c>
      <c r="F385" s="153">
        <f t="shared" si="67"/>
        <v>15</v>
      </c>
      <c r="G385" s="91">
        <v>60000</v>
      </c>
      <c r="H385" s="91">
        <f t="shared" si="68"/>
        <v>900</v>
      </c>
      <c r="I385" s="91">
        <f t="shared" si="60"/>
        <v>180</v>
      </c>
      <c r="J385" s="91">
        <f t="shared" si="61"/>
        <v>720</v>
      </c>
      <c r="K385" s="91"/>
      <c r="L385" s="159">
        <f t="shared" si="69"/>
        <v>9</v>
      </c>
      <c r="M385" s="144" t="s">
        <v>359</v>
      </c>
      <c r="N385" s="153"/>
    </row>
    <row r="386" spans="1:14" ht="25.5">
      <c r="A386" s="86"/>
      <c r="B386" s="200" t="s">
        <v>366</v>
      </c>
      <c r="C386" s="106" t="s">
        <v>343</v>
      </c>
      <c r="D386" s="172">
        <v>3</v>
      </c>
      <c r="E386" s="172">
        <v>12</v>
      </c>
      <c r="F386" s="153">
        <f t="shared" si="67"/>
        <v>15</v>
      </c>
      <c r="G386" s="91">
        <v>75000</v>
      </c>
      <c r="H386" s="91">
        <f t="shared" si="68"/>
        <v>1125</v>
      </c>
      <c r="I386" s="91">
        <f t="shared" si="60"/>
        <v>225</v>
      </c>
      <c r="J386" s="91">
        <f t="shared" si="61"/>
        <v>900</v>
      </c>
      <c r="K386" s="91"/>
      <c r="L386" s="159">
        <f t="shared" si="69"/>
        <v>11.25</v>
      </c>
      <c r="M386" s="144" t="s">
        <v>359</v>
      </c>
      <c r="N386" s="153"/>
    </row>
    <row r="387" spans="1:14" ht="25.5">
      <c r="A387" s="86"/>
      <c r="B387" s="200" t="s">
        <v>367</v>
      </c>
      <c r="C387" s="106" t="s">
        <v>343</v>
      </c>
      <c r="D387" s="172">
        <v>3</v>
      </c>
      <c r="E387" s="172">
        <v>12</v>
      </c>
      <c r="F387" s="153">
        <f t="shared" si="67"/>
        <v>15</v>
      </c>
      <c r="G387" s="91">
        <v>60000</v>
      </c>
      <c r="H387" s="91">
        <f t="shared" si="68"/>
        <v>900</v>
      </c>
      <c r="I387" s="91">
        <f t="shared" si="60"/>
        <v>180</v>
      </c>
      <c r="J387" s="91">
        <f t="shared" si="61"/>
        <v>720</v>
      </c>
      <c r="K387" s="91"/>
      <c r="L387" s="159">
        <f t="shared" si="69"/>
        <v>9</v>
      </c>
      <c r="M387" s="144" t="s">
        <v>359</v>
      </c>
      <c r="N387" s="153"/>
    </row>
    <row r="388" spans="1:14" ht="25.5">
      <c r="A388" s="86"/>
      <c r="B388" s="200" t="s">
        <v>368</v>
      </c>
      <c r="C388" s="106" t="s">
        <v>343</v>
      </c>
      <c r="D388" s="172">
        <v>3</v>
      </c>
      <c r="E388" s="172">
        <v>12</v>
      </c>
      <c r="F388" s="153">
        <f t="shared" si="67"/>
        <v>15</v>
      </c>
      <c r="G388" s="91">
        <v>50000</v>
      </c>
      <c r="H388" s="91">
        <f t="shared" si="68"/>
        <v>750</v>
      </c>
      <c r="I388" s="91">
        <f t="shared" si="60"/>
        <v>150</v>
      </c>
      <c r="J388" s="91">
        <f t="shared" si="61"/>
        <v>600</v>
      </c>
      <c r="K388" s="91"/>
      <c r="L388" s="159">
        <f t="shared" si="69"/>
        <v>7.5</v>
      </c>
      <c r="M388" s="144" t="s">
        <v>359</v>
      </c>
      <c r="N388" s="153"/>
    </row>
    <row r="389" spans="1:14" ht="25.5">
      <c r="A389" s="86"/>
      <c r="B389" s="200" t="s">
        <v>369</v>
      </c>
      <c r="C389" s="106" t="s">
        <v>343</v>
      </c>
      <c r="D389" s="172">
        <v>3</v>
      </c>
      <c r="E389" s="172">
        <v>12</v>
      </c>
      <c r="F389" s="153">
        <f t="shared" si="67"/>
        <v>15</v>
      </c>
      <c r="G389" s="91">
        <v>25000</v>
      </c>
      <c r="H389" s="91">
        <f t="shared" si="68"/>
        <v>375</v>
      </c>
      <c r="I389" s="91">
        <f t="shared" si="60"/>
        <v>75</v>
      </c>
      <c r="J389" s="91">
        <f t="shared" si="61"/>
        <v>300</v>
      </c>
      <c r="K389" s="91"/>
      <c r="L389" s="159">
        <f t="shared" si="69"/>
        <v>3.75</v>
      </c>
      <c r="M389" s="144" t="s">
        <v>359</v>
      </c>
      <c r="N389" s="153"/>
    </row>
    <row r="390" spans="1:14" ht="25.5">
      <c r="A390" s="86"/>
      <c r="B390" s="200" t="s">
        <v>370</v>
      </c>
      <c r="C390" s="106" t="s">
        <v>343</v>
      </c>
      <c r="D390" s="172">
        <v>3</v>
      </c>
      <c r="E390" s="172">
        <v>12</v>
      </c>
      <c r="F390" s="153">
        <f t="shared" si="67"/>
        <v>15</v>
      </c>
      <c r="G390" s="91">
        <v>15000</v>
      </c>
      <c r="H390" s="91">
        <f t="shared" si="68"/>
        <v>225</v>
      </c>
      <c r="I390" s="91">
        <f t="shared" si="60"/>
        <v>45</v>
      </c>
      <c r="J390" s="91">
        <f t="shared" si="61"/>
        <v>180</v>
      </c>
      <c r="K390" s="91"/>
      <c r="L390" s="159">
        <f t="shared" si="69"/>
        <v>2.25</v>
      </c>
      <c r="M390" s="144" t="s">
        <v>359</v>
      </c>
      <c r="N390" s="153"/>
    </row>
    <row r="391" spans="1:14" ht="25.5">
      <c r="A391" s="86"/>
      <c r="B391" s="200" t="s">
        <v>371</v>
      </c>
      <c r="C391" s="106" t="s">
        <v>343</v>
      </c>
      <c r="D391" s="172">
        <v>3</v>
      </c>
      <c r="E391" s="172">
        <v>12</v>
      </c>
      <c r="F391" s="153">
        <f t="shared" si="67"/>
        <v>15</v>
      </c>
      <c r="G391" s="91">
        <v>15000</v>
      </c>
      <c r="H391" s="91">
        <f t="shared" si="68"/>
        <v>225</v>
      </c>
      <c r="I391" s="91">
        <f t="shared" si="60"/>
        <v>45</v>
      </c>
      <c r="J391" s="91">
        <f t="shared" si="61"/>
        <v>180</v>
      </c>
      <c r="K391" s="91"/>
      <c r="L391" s="159">
        <f t="shared" si="69"/>
        <v>2.25</v>
      </c>
      <c r="M391" s="144" t="s">
        <v>359</v>
      </c>
      <c r="N391" s="153"/>
    </row>
    <row r="392" spans="1:14">
      <c r="A392" s="86"/>
      <c r="B392" s="198"/>
      <c r="C392" s="106"/>
      <c r="D392" s="106"/>
      <c r="E392" s="106"/>
      <c r="F392" s="91"/>
      <c r="G392" s="91"/>
      <c r="H392" s="91"/>
      <c r="I392" s="91"/>
      <c r="J392" s="91"/>
      <c r="K392" s="91"/>
      <c r="L392" s="91"/>
      <c r="M392" s="153"/>
      <c r="N392" s="153"/>
    </row>
    <row r="393" spans="1:14">
      <c r="A393" s="86"/>
      <c r="B393" s="107" t="s">
        <v>372</v>
      </c>
      <c r="C393" s="85"/>
      <c r="D393" s="85"/>
      <c r="E393" s="85"/>
      <c r="F393" s="104"/>
      <c r="G393" s="104"/>
      <c r="H393" s="153"/>
      <c r="I393" s="104">
        <f>SUM(I379:I391)</f>
        <v>2850</v>
      </c>
      <c r="J393" s="104">
        <f>SUM(J379:J391)</f>
        <v>11400</v>
      </c>
      <c r="K393" s="104">
        <f>SUM(H379:H391)</f>
        <v>14250</v>
      </c>
      <c r="L393" s="104">
        <f>SUM(L379:L391)</f>
        <v>142.5</v>
      </c>
      <c r="M393" s="153"/>
      <c r="N393" s="153"/>
    </row>
    <row r="394" spans="1:14">
      <c r="A394" s="86"/>
      <c r="B394" s="108"/>
      <c r="C394" s="106"/>
      <c r="D394" s="106"/>
      <c r="E394" s="106"/>
      <c r="F394" s="91"/>
      <c r="G394" s="91"/>
      <c r="H394" s="91"/>
      <c r="I394" s="91"/>
      <c r="J394" s="91"/>
      <c r="K394" s="91"/>
      <c r="L394" s="159"/>
      <c r="M394" s="153"/>
      <c r="N394" s="153"/>
    </row>
    <row r="395" spans="1:14">
      <c r="A395" s="86" t="s">
        <v>373</v>
      </c>
      <c r="B395" s="104" t="s">
        <v>374</v>
      </c>
      <c r="C395" s="106" t="s">
        <v>44</v>
      </c>
      <c r="D395" s="106">
        <v>4</v>
      </c>
      <c r="E395" s="106">
        <v>24</v>
      </c>
      <c r="F395" s="91">
        <v>28</v>
      </c>
      <c r="G395" s="105">
        <v>20000</v>
      </c>
      <c r="H395" s="91">
        <f>F395*G395/1000</f>
        <v>560</v>
      </c>
      <c r="I395" s="91">
        <f>D395*G395/1000</f>
        <v>80</v>
      </c>
      <c r="J395" s="91">
        <f>E395*G395/1000</f>
        <v>480</v>
      </c>
      <c r="K395" s="91">
        <f>SUM(I395:J395)</f>
        <v>560</v>
      </c>
      <c r="L395" s="159">
        <f>H395/100</f>
        <v>5.6</v>
      </c>
      <c r="M395" s="144" t="s">
        <v>375</v>
      </c>
      <c r="N395" s="153"/>
    </row>
    <row r="396" spans="1:14">
      <c r="A396" s="86"/>
      <c r="B396" s="91"/>
      <c r="C396" s="106"/>
      <c r="D396" s="106"/>
      <c r="E396" s="106"/>
      <c r="F396" s="91"/>
      <c r="G396" s="91"/>
      <c r="H396" s="91"/>
      <c r="I396" s="91"/>
      <c r="J396" s="91"/>
      <c r="K396" s="91"/>
      <c r="L396" s="159"/>
      <c r="M396" s="153"/>
      <c r="N396" s="153"/>
    </row>
    <row r="397" spans="1:14">
      <c r="A397" s="86" t="s">
        <v>376</v>
      </c>
      <c r="B397" s="104" t="s">
        <v>377</v>
      </c>
      <c r="C397" s="157"/>
      <c r="D397" s="157"/>
      <c r="E397" s="157"/>
      <c r="F397" s="153"/>
      <c r="G397" s="153"/>
      <c r="H397" s="153"/>
      <c r="I397" s="91"/>
      <c r="J397" s="91"/>
      <c r="K397" s="153"/>
      <c r="L397" s="160"/>
      <c r="M397" s="153"/>
      <c r="N397" s="153"/>
    </row>
    <row r="398" spans="1:14">
      <c r="A398" s="86"/>
      <c r="B398" s="91" t="s">
        <v>378</v>
      </c>
      <c r="C398" s="106" t="s">
        <v>26</v>
      </c>
      <c r="D398" s="106">
        <v>3</v>
      </c>
      <c r="E398" s="106">
        <v>12</v>
      </c>
      <c r="F398" s="153">
        <f>E398+D398</f>
        <v>15</v>
      </c>
      <c r="G398" s="173">
        <v>81000</v>
      </c>
      <c r="H398" s="91">
        <f>F398*G398/1000</f>
        <v>1215</v>
      </c>
      <c r="I398" s="91">
        <f t="shared" si="60"/>
        <v>243</v>
      </c>
      <c r="J398" s="91">
        <f t="shared" si="61"/>
        <v>972</v>
      </c>
      <c r="K398" s="91"/>
      <c r="L398" s="159">
        <f>H398/100</f>
        <v>12.15</v>
      </c>
      <c r="M398" s="144" t="s">
        <v>375</v>
      </c>
      <c r="N398" s="153"/>
    </row>
    <row r="399" spans="1:14" ht="25.5">
      <c r="A399" s="86"/>
      <c r="B399" s="91" t="s">
        <v>379</v>
      </c>
      <c r="C399" s="106" t="s">
        <v>343</v>
      </c>
      <c r="D399" s="106">
        <v>12</v>
      </c>
      <c r="E399" s="106">
        <v>48</v>
      </c>
      <c r="F399" s="153">
        <f>E399+D399</f>
        <v>60</v>
      </c>
      <c r="G399" s="173">
        <v>40000</v>
      </c>
      <c r="H399" s="91">
        <f>F399*G399/1000</f>
        <v>2400</v>
      </c>
      <c r="I399" s="91">
        <f t="shared" si="60"/>
        <v>480</v>
      </c>
      <c r="J399" s="91">
        <f t="shared" si="61"/>
        <v>1920</v>
      </c>
      <c r="K399" s="91"/>
      <c r="L399" s="159">
        <f>H399/100</f>
        <v>24</v>
      </c>
      <c r="M399" s="144" t="s">
        <v>375</v>
      </c>
      <c r="N399" s="153"/>
    </row>
    <row r="400" spans="1:14" ht="25.5">
      <c r="A400" s="86"/>
      <c r="B400" s="91" t="s">
        <v>380</v>
      </c>
      <c r="C400" s="106" t="s">
        <v>343</v>
      </c>
      <c r="D400" s="106">
        <v>6</v>
      </c>
      <c r="E400" s="106">
        <v>24</v>
      </c>
      <c r="F400" s="153">
        <f>E400+D400</f>
        <v>30</v>
      </c>
      <c r="G400" s="173">
        <v>25000</v>
      </c>
      <c r="H400" s="91">
        <f>F400*G400/1000</f>
        <v>750</v>
      </c>
      <c r="I400" s="91">
        <f t="shared" si="60"/>
        <v>150</v>
      </c>
      <c r="J400" s="91">
        <f t="shared" si="61"/>
        <v>600</v>
      </c>
      <c r="K400" s="91"/>
      <c r="L400" s="159">
        <f>H400/100</f>
        <v>7.5</v>
      </c>
      <c r="M400" s="144" t="s">
        <v>375</v>
      </c>
      <c r="N400" s="153"/>
    </row>
    <row r="401" spans="1:14">
      <c r="A401" s="86"/>
      <c r="B401" s="91" t="s">
        <v>381</v>
      </c>
      <c r="C401" s="106" t="s">
        <v>26</v>
      </c>
      <c r="D401" s="106">
        <v>3</v>
      </c>
      <c r="E401" s="106">
        <v>12</v>
      </c>
      <c r="F401" s="153">
        <f>E401+D401</f>
        <v>15</v>
      </c>
      <c r="G401" s="173" t="s">
        <v>344</v>
      </c>
      <c r="H401" s="91">
        <f>F401*G401/1000</f>
        <v>1200</v>
      </c>
      <c r="I401" s="91">
        <f t="shared" si="60"/>
        <v>240</v>
      </c>
      <c r="J401" s="91">
        <f t="shared" si="61"/>
        <v>960</v>
      </c>
      <c r="K401" s="91"/>
      <c r="L401" s="159">
        <f>H401/100</f>
        <v>12</v>
      </c>
      <c r="M401" s="144" t="s">
        <v>375</v>
      </c>
      <c r="N401" s="153"/>
    </row>
    <row r="402" spans="1:14">
      <c r="A402" s="86"/>
      <c r="B402" s="91"/>
      <c r="C402" s="106"/>
      <c r="D402" s="106"/>
      <c r="E402" s="106"/>
      <c r="F402" s="91"/>
      <c r="G402" s="91"/>
      <c r="H402" s="91"/>
      <c r="I402" s="91"/>
      <c r="J402" s="91"/>
      <c r="K402" s="91"/>
      <c r="L402" s="91"/>
      <c r="M402" s="153"/>
      <c r="N402" s="153"/>
    </row>
    <row r="403" spans="1:14">
      <c r="A403" s="86"/>
      <c r="B403" s="104" t="s">
        <v>382</v>
      </c>
      <c r="C403" s="85"/>
      <c r="D403" s="85"/>
      <c r="E403" s="85"/>
      <c r="F403" s="104"/>
      <c r="G403" s="104"/>
      <c r="H403" s="153"/>
      <c r="I403" s="104">
        <f>SUM(I398:I401)</f>
        <v>1113</v>
      </c>
      <c r="J403" s="104">
        <f>SUM(J398:J401)</f>
        <v>4452</v>
      </c>
      <c r="K403" s="104">
        <f>SUM(H398:H401)</f>
        <v>5565</v>
      </c>
      <c r="L403" s="104">
        <f>SUM(L398:L401)</f>
        <v>55.65</v>
      </c>
      <c r="M403" s="153"/>
      <c r="N403" s="153"/>
    </row>
    <row r="404" spans="1:14">
      <c r="A404" s="86"/>
      <c r="B404" s="91"/>
      <c r="C404" s="106"/>
      <c r="D404" s="106"/>
      <c r="E404" s="106"/>
      <c r="F404" s="91"/>
      <c r="G404" s="91"/>
      <c r="H404" s="91"/>
      <c r="I404" s="91"/>
      <c r="J404" s="91"/>
      <c r="K404" s="91"/>
      <c r="L404" s="91"/>
      <c r="M404" s="153"/>
      <c r="N404" s="153"/>
    </row>
    <row r="405" spans="1:14">
      <c r="A405" s="86"/>
      <c r="B405" s="104" t="s">
        <v>337</v>
      </c>
      <c r="C405" s="85"/>
      <c r="D405" s="85"/>
      <c r="E405" s="85"/>
      <c r="F405" s="104"/>
      <c r="G405" s="104"/>
      <c r="H405" s="153"/>
      <c r="I405" s="104">
        <f>SUM(I403,I393,I395)</f>
        <v>4043</v>
      </c>
      <c r="J405" s="104">
        <f>SUM(J403,J393,J395)</f>
        <v>16332</v>
      </c>
      <c r="K405" s="104">
        <f>SUM(K403,H395,K393)</f>
        <v>20375</v>
      </c>
      <c r="L405" s="104">
        <f>SUM(L403,L395,L393)</f>
        <v>203.75</v>
      </c>
      <c r="M405" s="153"/>
      <c r="N405" s="153"/>
    </row>
    <row r="406" spans="1:14">
      <c r="A406" s="86"/>
      <c r="B406" s="91"/>
      <c r="C406" s="106"/>
      <c r="D406" s="106"/>
      <c r="E406" s="106"/>
      <c r="F406" s="91"/>
      <c r="G406" s="91"/>
      <c r="H406" s="91"/>
      <c r="I406" s="91"/>
      <c r="J406" s="91"/>
      <c r="K406" s="91"/>
      <c r="L406" s="159"/>
      <c r="M406" s="153"/>
      <c r="N406" s="153"/>
    </row>
    <row r="407" spans="1:14">
      <c r="A407" s="86" t="s">
        <v>28</v>
      </c>
      <c r="B407" s="104" t="s">
        <v>383</v>
      </c>
      <c r="C407" s="106"/>
      <c r="D407" s="106"/>
      <c r="E407" s="106"/>
      <c r="F407" s="91"/>
      <c r="G407" s="91"/>
      <c r="H407" s="91"/>
      <c r="I407" s="91"/>
      <c r="J407" s="91"/>
      <c r="K407" s="91"/>
      <c r="L407" s="159"/>
      <c r="M407" s="153"/>
      <c r="N407" s="153"/>
    </row>
    <row r="408" spans="1:14">
      <c r="A408" s="86" t="s">
        <v>29</v>
      </c>
      <c r="B408" s="91" t="s">
        <v>357</v>
      </c>
      <c r="C408" s="153"/>
      <c r="D408" s="153"/>
      <c r="E408" s="153"/>
      <c r="F408" s="153"/>
      <c r="G408" s="153"/>
      <c r="H408" s="153"/>
      <c r="I408" s="91"/>
      <c r="J408" s="91"/>
      <c r="K408" s="153"/>
      <c r="L408" s="153"/>
      <c r="M408" s="153"/>
      <c r="N408" s="153"/>
    </row>
    <row r="409" spans="1:14" ht="25.5">
      <c r="A409" s="86"/>
      <c r="B409" s="200" t="s">
        <v>384</v>
      </c>
      <c r="C409" s="106" t="s">
        <v>343</v>
      </c>
      <c r="D409" s="106">
        <f>3*5</f>
        <v>15</v>
      </c>
      <c r="E409" s="106">
        <f>12*5</f>
        <v>60</v>
      </c>
      <c r="F409" s="153">
        <f t="shared" ref="F409:F417" si="70">E409+D409</f>
        <v>75</v>
      </c>
      <c r="G409" s="172">
        <v>125000</v>
      </c>
      <c r="H409" s="91">
        <f t="shared" ref="H409:H417" si="71">F409*G409/1000</f>
        <v>9375</v>
      </c>
      <c r="I409" s="91">
        <f t="shared" ref="I409:I429" si="72">D409*G409/1000</f>
        <v>1875</v>
      </c>
      <c r="J409" s="91">
        <f t="shared" ref="J409:J429" si="73">E409*G409/1000</f>
        <v>7500</v>
      </c>
      <c r="K409" s="91"/>
      <c r="L409" s="159">
        <f t="shared" ref="L409:L417" si="74">H409/100</f>
        <v>93.75</v>
      </c>
      <c r="M409" s="144" t="s">
        <v>359</v>
      </c>
      <c r="N409" s="153"/>
    </row>
    <row r="410" spans="1:14" ht="25.5">
      <c r="A410" s="86"/>
      <c r="B410" s="200" t="s">
        <v>385</v>
      </c>
      <c r="C410" s="106" t="s">
        <v>343</v>
      </c>
      <c r="D410" s="106">
        <f>3*5</f>
        <v>15</v>
      </c>
      <c r="E410" s="106">
        <f>12*5</f>
        <v>60</v>
      </c>
      <c r="F410" s="153">
        <f t="shared" si="70"/>
        <v>75</v>
      </c>
      <c r="G410" s="172">
        <v>90000</v>
      </c>
      <c r="H410" s="91">
        <f t="shared" si="71"/>
        <v>6750</v>
      </c>
      <c r="I410" s="91">
        <f t="shared" si="72"/>
        <v>1350</v>
      </c>
      <c r="J410" s="91">
        <f t="shared" si="73"/>
        <v>5400</v>
      </c>
      <c r="K410" s="91"/>
      <c r="L410" s="159">
        <f t="shared" si="74"/>
        <v>67.5</v>
      </c>
      <c r="M410" s="144" t="s">
        <v>359</v>
      </c>
      <c r="N410" s="153"/>
    </row>
    <row r="411" spans="1:14" ht="25.5">
      <c r="A411" s="86"/>
      <c r="B411" s="200" t="s">
        <v>386</v>
      </c>
      <c r="C411" s="106" t="s">
        <v>343</v>
      </c>
      <c r="D411" s="106">
        <f>3*5</f>
        <v>15</v>
      </c>
      <c r="E411" s="106">
        <f>12*5</f>
        <v>60</v>
      </c>
      <c r="F411" s="153">
        <f t="shared" si="70"/>
        <v>75</v>
      </c>
      <c r="G411" s="172">
        <v>75000</v>
      </c>
      <c r="H411" s="91">
        <f t="shared" si="71"/>
        <v>5625</v>
      </c>
      <c r="I411" s="91">
        <f t="shared" si="72"/>
        <v>1125</v>
      </c>
      <c r="J411" s="91">
        <f t="shared" si="73"/>
        <v>4500</v>
      </c>
      <c r="K411" s="91"/>
      <c r="L411" s="159">
        <f t="shared" si="74"/>
        <v>56.25</v>
      </c>
      <c r="M411" s="144" t="s">
        <v>359</v>
      </c>
      <c r="N411" s="153"/>
    </row>
    <row r="412" spans="1:14" ht="25.5">
      <c r="A412" s="86"/>
      <c r="B412" s="200" t="s">
        <v>387</v>
      </c>
      <c r="C412" s="106" t="s">
        <v>343</v>
      </c>
      <c r="D412" s="106">
        <f>3*5</f>
        <v>15</v>
      </c>
      <c r="E412" s="106">
        <f>12*5</f>
        <v>60</v>
      </c>
      <c r="F412" s="153">
        <f t="shared" si="70"/>
        <v>75</v>
      </c>
      <c r="G412" s="172">
        <v>50000</v>
      </c>
      <c r="H412" s="91">
        <f t="shared" si="71"/>
        <v>3750</v>
      </c>
      <c r="I412" s="91">
        <f t="shared" si="72"/>
        <v>750</v>
      </c>
      <c r="J412" s="91">
        <f t="shared" si="73"/>
        <v>3000</v>
      </c>
      <c r="K412" s="91"/>
      <c r="L412" s="159">
        <f t="shared" si="74"/>
        <v>37.5</v>
      </c>
      <c r="M412" s="144" t="s">
        <v>359</v>
      </c>
      <c r="N412" s="153"/>
    </row>
    <row r="413" spans="1:14" ht="25.5">
      <c r="A413" s="86"/>
      <c r="B413" s="200" t="s">
        <v>388</v>
      </c>
      <c r="C413" s="106" t="s">
        <v>343</v>
      </c>
      <c r="D413" s="106">
        <f>6*5</f>
        <v>30</v>
      </c>
      <c r="E413" s="106">
        <f>24*5</f>
        <v>120</v>
      </c>
      <c r="F413" s="153">
        <f t="shared" si="70"/>
        <v>150</v>
      </c>
      <c r="G413" s="172">
        <v>100000</v>
      </c>
      <c r="H413" s="91">
        <f t="shared" si="71"/>
        <v>15000</v>
      </c>
      <c r="I413" s="91">
        <f t="shared" si="72"/>
        <v>3000</v>
      </c>
      <c r="J413" s="91">
        <f t="shared" si="73"/>
        <v>12000</v>
      </c>
      <c r="K413" s="91"/>
      <c r="L413" s="159">
        <f t="shared" si="74"/>
        <v>150</v>
      </c>
      <c r="M413" s="144" t="s">
        <v>359</v>
      </c>
      <c r="N413" s="153"/>
    </row>
    <row r="414" spans="1:14" ht="25.5">
      <c r="A414" s="86"/>
      <c r="B414" s="200" t="s">
        <v>389</v>
      </c>
      <c r="C414" s="106" t="s">
        <v>343</v>
      </c>
      <c r="D414" s="106">
        <f>3*5</f>
        <v>15</v>
      </c>
      <c r="E414" s="106">
        <f>12*5</f>
        <v>60</v>
      </c>
      <c r="F414" s="153">
        <f t="shared" si="70"/>
        <v>75</v>
      </c>
      <c r="G414" s="172">
        <v>50000</v>
      </c>
      <c r="H414" s="91">
        <f t="shared" si="71"/>
        <v>3750</v>
      </c>
      <c r="I414" s="91">
        <f t="shared" si="72"/>
        <v>750</v>
      </c>
      <c r="J414" s="91">
        <f t="shared" si="73"/>
        <v>3000</v>
      </c>
      <c r="K414" s="91"/>
      <c r="L414" s="159">
        <f t="shared" si="74"/>
        <v>37.5</v>
      </c>
      <c r="M414" s="144" t="s">
        <v>359</v>
      </c>
      <c r="N414" s="153"/>
    </row>
    <row r="415" spans="1:14" ht="25.5">
      <c r="A415" s="86"/>
      <c r="B415" s="200" t="s">
        <v>390</v>
      </c>
      <c r="C415" s="106" t="s">
        <v>343</v>
      </c>
      <c r="D415" s="106">
        <f>3*5</f>
        <v>15</v>
      </c>
      <c r="E415" s="106">
        <f>12*5</f>
        <v>60</v>
      </c>
      <c r="F415" s="153">
        <f t="shared" si="70"/>
        <v>75</v>
      </c>
      <c r="G415" s="172">
        <v>25000</v>
      </c>
      <c r="H415" s="91">
        <f t="shared" si="71"/>
        <v>1875</v>
      </c>
      <c r="I415" s="91">
        <f t="shared" si="72"/>
        <v>375</v>
      </c>
      <c r="J415" s="91">
        <f t="shared" si="73"/>
        <v>1500</v>
      </c>
      <c r="K415" s="91"/>
      <c r="L415" s="159">
        <f t="shared" si="74"/>
        <v>18.75</v>
      </c>
      <c r="M415" s="144" t="s">
        <v>359</v>
      </c>
      <c r="N415" s="153"/>
    </row>
    <row r="416" spans="1:14" ht="25.5">
      <c r="A416" s="86"/>
      <c r="B416" s="200" t="s">
        <v>391</v>
      </c>
      <c r="C416" s="106" t="s">
        <v>343</v>
      </c>
      <c r="D416" s="106">
        <f>3*5</f>
        <v>15</v>
      </c>
      <c r="E416" s="106">
        <f>12*5</f>
        <v>60</v>
      </c>
      <c r="F416" s="153">
        <f t="shared" si="70"/>
        <v>75</v>
      </c>
      <c r="G416" s="172">
        <v>60000</v>
      </c>
      <c r="H416" s="91">
        <f t="shared" si="71"/>
        <v>4500</v>
      </c>
      <c r="I416" s="91">
        <f t="shared" si="72"/>
        <v>900</v>
      </c>
      <c r="J416" s="91">
        <f t="shared" si="73"/>
        <v>3600</v>
      </c>
      <c r="K416" s="91"/>
      <c r="L416" s="159">
        <f t="shared" si="74"/>
        <v>45</v>
      </c>
      <c r="M416" s="144" t="s">
        <v>359</v>
      </c>
      <c r="N416" s="153"/>
    </row>
    <row r="417" spans="1:14" ht="25.5">
      <c r="A417" s="86"/>
      <c r="B417" s="200" t="s">
        <v>392</v>
      </c>
      <c r="C417" s="106" t="s">
        <v>343</v>
      </c>
      <c r="D417" s="106">
        <f>3*5</f>
        <v>15</v>
      </c>
      <c r="E417" s="106">
        <f>12*5</f>
        <v>60</v>
      </c>
      <c r="F417" s="153">
        <f t="shared" si="70"/>
        <v>75</v>
      </c>
      <c r="G417" s="172">
        <v>40000</v>
      </c>
      <c r="H417" s="91">
        <f t="shared" si="71"/>
        <v>3000</v>
      </c>
      <c r="I417" s="91">
        <f t="shared" si="72"/>
        <v>600</v>
      </c>
      <c r="J417" s="91">
        <f t="shared" si="73"/>
        <v>2400</v>
      </c>
      <c r="K417" s="91"/>
      <c r="L417" s="159">
        <f t="shared" si="74"/>
        <v>30</v>
      </c>
      <c r="M417" s="144" t="s">
        <v>359</v>
      </c>
      <c r="N417" s="153"/>
    </row>
    <row r="418" spans="1:14">
      <c r="A418" s="86"/>
      <c r="B418" s="91"/>
      <c r="C418" s="106"/>
      <c r="D418" s="106"/>
      <c r="E418" s="106"/>
      <c r="F418" s="91"/>
      <c r="G418" s="91"/>
      <c r="H418" s="91"/>
      <c r="I418" s="91"/>
      <c r="J418" s="91"/>
      <c r="K418" s="91"/>
      <c r="L418" s="91"/>
      <c r="M418" s="153"/>
      <c r="N418" s="153"/>
    </row>
    <row r="419" spans="1:14">
      <c r="A419" s="103"/>
      <c r="B419" s="104" t="s">
        <v>393</v>
      </c>
      <c r="C419" s="85"/>
      <c r="D419" s="85"/>
      <c r="E419" s="85"/>
      <c r="F419" s="104"/>
      <c r="G419" s="104"/>
      <c r="H419" s="152"/>
      <c r="I419" s="104">
        <f>SUM(I409:I417)</f>
        <v>10725</v>
      </c>
      <c r="J419" s="104">
        <f>SUM(J409:J417)</f>
        <v>42900</v>
      </c>
      <c r="K419" s="104">
        <f>SUM(H409:H417)</f>
        <v>53625</v>
      </c>
      <c r="L419" s="104">
        <f>SUM(L409:L417)</f>
        <v>536.25</v>
      </c>
      <c r="M419" s="153"/>
      <c r="N419" s="153"/>
    </row>
    <row r="420" spans="1:14">
      <c r="A420" s="86"/>
      <c r="B420" s="91"/>
      <c r="C420" s="106"/>
      <c r="D420" s="106"/>
      <c r="E420" s="106"/>
      <c r="F420" s="91"/>
      <c r="G420" s="91"/>
      <c r="H420" s="91"/>
      <c r="I420" s="91"/>
      <c r="J420" s="91"/>
      <c r="K420" s="91"/>
      <c r="L420" s="159"/>
      <c r="M420" s="153"/>
      <c r="N420" s="153"/>
    </row>
    <row r="421" spans="1:14">
      <c r="A421" s="86" t="s">
        <v>38</v>
      </c>
      <c r="B421" s="91" t="s">
        <v>394</v>
      </c>
      <c r="C421" s="106" t="s">
        <v>44</v>
      </c>
      <c r="D421" s="106">
        <v>30</v>
      </c>
      <c r="E421" s="106">
        <v>120</v>
      </c>
      <c r="F421" s="91">
        <v>150</v>
      </c>
      <c r="G421" s="91">
        <v>15000</v>
      </c>
      <c r="H421" s="91">
        <f>F421*G421/1000</f>
        <v>2250</v>
      </c>
      <c r="I421" s="91">
        <f t="shared" ref="I421" si="75">D421*G421/1000</f>
        <v>450</v>
      </c>
      <c r="J421" s="91">
        <f t="shared" ref="J421" si="76">E421*G421/1000</f>
        <v>1800</v>
      </c>
      <c r="K421" s="91"/>
      <c r="L421" s="159">
        <f>H421/100</f>
        <v>22.5</v>
      </c>
      <c r="M421" s="144" t="s">
        <v>375</v>
      </c>
      <c r="N421" s="153"/>
    </row>
    <row r="422" spans="1:14">
      <c r="A422" s="86"/>
      <c r="B422" s="91"/>
      <c r="C422" s="106"/>
      <c r="D422" s="106"/>
      <c r="E422" s="106"/>
      <c r="F422" s="91"/>
      <c r="G422" s="91"/>
      <c r="H422" s="91"/>
      <c r="I422" s="91"/>
      <c r="J422" s="91"/>
      <c r="K422" s="91"/>
      <c r="L422" s="159"/>
      <c r="M422" s="153"/>
      <c r="N422" s="153"/>
    </row>
    <row r="423" spans="1:14">
      <c r="A423" s="86"/>
      <c r="B423" s="104" t="s">
        <v>395</v>
      </c>
      <c r="C423" s="85"/>
      <c r="D423" s="85"/>
      <c r="E423" s="85"/>
      <c r="F423" s="104"/>
      <c r="G423" s="104"/>
      <c r="H423" s="153"/>
      <c r="I423" s="91">
        <f>SUM(I421)</f>
        <v>450</v>
      </c>
      <c r="J423" s="91">
        <f>SUM(J421)</f>
        <v>1800</v>
      </c>
      <c r="K423" s="104">
        <f>SUM(H421)</f>
        <v>2250</v>
      </c>
      <c r="L423" s="104">
        <f>SUM(L421)</f>
        <v>22.5</v>
      </c>
      <c r="M423" s="144" t="s">
        <v>375</v>
      </c>
      <c r="N423" s="153"/>
    </row>
    <row r="424" spans="1:14">
      <c r="A424" s="86"/>
      <c r="B424" s="91"/>
      <c r="C424" s="106"/>
      <c r="D424" s="106"/>
      <c r="E424" s="106"/>
      <c r="F424" s="91"/>
      <c r="G424" s="91"/>
      <c r="H424" s="91"/>
      <c r="I424" s="91"/>
      <c r="J424" s="91"/>
      <c r="K424" s="91"/>
      <c r="L424" s="159"/>
      <c r="M424" s="153"/>
      <c r="N424" s="153"/>
    </row>
    <row r="425" spans="1:14">
      <c r="A425" s="86" t="s">
        <v>396</v>
      </c>
      <c r="B425" s="104" t="s">
        <v>397</v>
      </c>
      <c r="C425" s="153"/>
      <c r="D425" s="153"/>
      <c r="E425" s="153"/>
      <c r="F425" s="153"/>
      <c r="G425" s="153"/>
      <c r="H425" s="153"/>
      <c r="I425" s="91"/>
      <c r="J425" s="91"/>
      <c r="K425" s="153"/>
      <c r="L425" s="153"/>
      <c r="M425" s="153"/>
      <c r="N425" s="153"/>
    </row>
    <row r="426" spans="1:14">
      <c r="A426" s="86"/>
      <c r="B426" s="91" t="s">
        <v>378</v>
      </c>
      <c r="C426" s="106" t="s">
        <v>26</v>
      </c>
      <c r="D426" s="106">
        <f>3*5</f>
        <v>15</v>
      </c>
      <c r="E426" s="106">
        <f>12*5</f>
        <v>60</v>
      </c>
      <c r="F426" s="153">
        <f>E426+D426</f>
        <v>75</v>
      </c>
      <c r="G426" s="173" t="s">
        <v>398</v>
      </c>
      <c r="H426" s="91">
        <f>F426*G426/1000</f>
        <v>3000</v>
      </c>
      <c r="I426" s="91">
        <f t="shared" si="72"/>
        <v>600</v>
      </c>
      <c r="J426" s="91">
        <f t="shared" si="73"/>
        <v>2400</v>
      </c>
      <c r="K426" s="91"/>
      <c r="L426" s="159">
        <f>H426/100</f>
        <v>30</v>
      </c>
      <c r="M426" s="144" t="s">
        <v>375</v>
      </c>
      <c r="N426" s="153"/>
    </row>
    <row r="427" spans="1:14">
      <c r="A427" s="86"/>
      <c r="B427" s="91" t="s">
        <v>399</v>
      </c>
      <c r="C427" s="106" t="s">
        <v>26</v>
      </c>
      <c r="D427" s="106">
        <f>6*5</f>
        <v>30</v>
      </c>
      <c r="E427" s="106">
        <f>24*5</f>
        <v>120</v>
      </c>
      <c r="F427" s="153">
        <f>E427+D427</f>
        <v>150</v>
      </c>
      <c r="G427" s="173">
        <v>30000</v>
      </c>
      <c r="H427" s="91">
        <f>F427*G427/1000</f>
        <v>4500</v>
      </c>
      <c r="I427" s="91">
        <f t="shared" si="72"/>
        <v>900</v>
      </c>
      <c r="J427" s="91">
        <f t="shared" si="73"/>
        <v>3600</v>
      </c>
      <c r="K427" s="91"/>
      <c r="L427" s="159">
        <f>H427/100</f>
        <v>45</v>
      </c>
      <c r="M427" s="144" t="s">
        <v>375</v>
      </c>
      <c r="N427" s="153"/>
    </row>
    <row r="428" spans="1:14" ht="25.5">
      <c r="A428" s="86"/>
      <c r="B428" s="91" t="s">
        <v>400</v>
      </c>
      <c r="C428" s="106" t="s">
        <v>343</v>
      </c>
      <c r="D428" s="106">
        <v>45</v>
      </c>
      <c r="E428" s="106">
        <v>180</v>
      </c>
      <c r="F428" s="153">
        <f>E428+D428</f>
        <v>225</v>
      </c>
      <c r="G428" s="173" t="s">
        <v>401</v>
      </c>
      <c r="H428" s="91">
        <f>F428*G428/1000</f>
        <v>1125</v>
      </c>
      <c r="I428" s="91">
        <f t="shared" si="72"/>
        <v>225</v>
      </c>
      <c r="J428" s="91">
        <f t="shared" si="73"/>
        <v>900</v>
      </c>
      <c r="K428" s="91"/>
      <c r="L428" s="159">
        <f>H428/100</f>
        <v>11.25</v>
      </c>
      <c r="M428" s="144" t="s">
        <v>375</v>
      </c>
      <c r="N428" s="153"/>
    </row>
    <row r="429" spans="1:14">
      <c r="A429" s="86"/>
      <c r="B429" s="91" t="s">
        <v>402</v>
      </c>
      <c r="C429" s="106" t="s">
        <v>26</v>
      </c>
      <c r="D429" s="106">
        <f>3*5</f>
        <v>15</v>
      </c>
      <c r="E429" s="106">
        <f>12*5</f>
        <v>60</v>
      </c>
      <c r="F429" s="153">
        <f>E429+D429</f>
        <v>75</v>
      </c>
      <c r="G429" s="173" t="s">
        <v>226</v>
      </c>
      <c r="H429" s="91">
        <f>F429*G429/1000</f>
        <v>3750</v>
      </c>
      <c r="I429" s="91">
        <f t="shared" si="72"/>
        <v>750</v>
      </c>
      <c r="J429" s="91">
        <f t="shared" si="73"/>
        <v>3000</v>
      </c>
      <c r="K429" s="91"/>
      <c r="L429" s="159">
        <f>H429/100</f>
        <v>37.5</v>
      </c>
      <c r="M429" s="144" t="s">
        <v>375</v>
      </c>
      <c r="N429" s="153"/>
    </row>
    <row r="430" spans="1:14">
      <c r="A430" s="86"/>
      <c r="B430" s="91"/>
      <c r="C430" s="106"/>
      <c r="D430" s="106"/>
      <c r="E430" s="106"/>
      <c r="F430" s="91"/>
      <c r="G430" s="91"/>
      <c r="H430" s="91"/>
      <c r="I430" s="91"/>
      <c r="J430" s="91"/>
      <c r="K430" s="91"/>
      <c r="L430" s="91"/>
      <c r="M430" s="153"/>
      <c r="N430" s="153"/>
    </row>
    <row r="431" spans="1:14">
      <c r="A431" s="86"/>
      <c r="B431" s="104" t="s">
        <v>403</v>
      </c>
      <c r="C431" s="85"/>
      <c r="D431" s="85"/>
      <c r="E431" s="85"/>
      <c r="F431" s="104"/>
      <c r="G431" s="104"/>
      <c r="H431" s="153"/>
      <c r="I431" s="152">
        <f>SUM(I426:I429)</f>
        <v>2475</v>
      </c>
      <c r="J431" s="152">
        <f>SUM(J426:J429)</f>
        <v>9900</v>
      </c>
      <c r="K431" s="104">
        <f>SUM(H426:H429)</f>
        <v>12375</v>
      </c>
      <c r="L431" s="104">
        <f>SUM(L426:L429)</f>
        <v>123.75</v>
      </c>
      <c r="M431" s="153"/>
      <c r="N431" s="153"/>
    </row>
    <row r="432" spans="1:14">
      <c r="A432" s="86"/>
      <c r="B432" s="91"/>
      <c r="C432" s="106"/>
      <c r="D432" s="106"/>
      <c r="E432" s="106"/>
      <c r="F432" s="91"/>
      <c r="G432" s="91"/>
      <c r="H432" s="91"/>
      <c r="I432" s="91"/>
      <c r="J432" s="91"/>
      <c r="K432" s="91"/>
      <c r="L432" s="91"/>
      <c r="M432" s="153"/>
      <c r="N432" s="153"/>
    </row>
    <row r="433" spans="1:14">
      <c r="A433" s="86"/>
      <c r="B433" s="104" t="s">
        <v>404</v>
      </c>
      <c r="C433" s="85"/>
      <c r="D433" s="85"/>
      <c r="E433" s="85"/>
      <c r="F433" s="104"/>
      <c r="G433" s="104"/>
      <c r="H433" s="153"/>
      <c r="I433" s="152">
        <f>SUM(I431,I423,I419)</f>
        <v>13650</v>
      </c>
      <c r="J433" s="152">
        <f>SUM(J431,J423,J419)</f>
        <v>54600</v>
      </c>
      <c r="K433" s="104">
        <f>SUM(H409:H429)</f>
        <v>68250</v>
      </c>
      <c r="L433" s="104">
        <f>SUM(L431,L423,L419)</f>
        <v>682.5</v>
      </c>
      <c r="M433" s="153"/>
      <c r="N433" s="153"/>
    </row>
    <row r="434" spans="1:14">
      <c r="A434" s="86"/>
      <c r="B434" s="91"/>
      <c r="C434" s="106"/>
      <c r="D434" s="106"/>
      <c r="E434" s="106"/>
      <c r="F434" s="91"/>
      <c r="G434" s="91"/>
      <c r="H434" s="91"/>
      <c r="I434" s="91"/>
      <c r="J434" s="91"/>
      <c r="K434" s="91"/>
      <c r="L434" s="159"/>
      <c r="M434" s="153"/>
      <c r="N434" s="153"/>
    </row>
    <row r="435" spans="1:14">
      <c r="A435" s="86"/>
      <c r="B435" s="104" t="s">
        <v>405</v>
      </c>
      <c r="C435" s="85"/>
      <c r="D435" s="85"/>
      <c r="E435" s="85"/>
      <c r="F435" s="104"/>
      <c r="G435" s="104"/>
      <c r="H435" s="153"/>
      <c r="I435" s="153"/>
      <c r="J435" s="153"/>
      <c r="K435" s="104">
        <f>SUM(K433,K405)</f>
        <v>88625</v>
      </c>
      <c r="L435" s="104">
        <f>SUM(L433,L405)</f>
        <v>886.25</v>
      </c>
      <c r="M435" s="153"/>
      <c r="N435" s="153"/>
    </row>
    <row r="436" spans="1:14">
      <c r="A436" s="86"/>
      <c r="B436" s="91"/>
      <c r="C436" s="106"/>
      <c r="D436" s="106"/>
      <c r="E436" s="106"/>
      <c r="F436" s="91"/>
      <c r="G436" s="91"/>
      <c r="H436" s="91"/>
      <c r="I436" s="91"/>
      <c r="J436" s="91"/>
      <c r="K436" s="91"/>
      <c r="L436" s="159"/>
      <c r="M436" s="153"/>
      <c r="N436" s="153"/>
    </row>
    <row r="437" spans="1:14">
      <c r="A437" s="86"/>
      <c r="B437" s="91"/>
      <c r="C437" s="106"/>
      <c r="D437" s="106"/>
      <c r="E437" s="106"/>
      <c r="F437" s="91"/>
      <c r="G437" s="91"/>
      <c r="H437" s="91"/>
      <c r="I437" s="91"/>
      <c r="J437" s="91"/>
      <c r="K437" s="91"/>
      <c r="L437" s="159"/>
      <c r="M437" s="153"/>
      <c r="N437" s="153"/>
    </row>
    <row r="438" spans="1:14">
      <c r="A438" s="103"/>
      <c r="B438" s="104" t="s">
        <v>820</v>
      </c>
      <c r="C438" s="85"/>
      <c r="D438" s="85"/>
      <c r="E438" s="85"/>
      <c r="F438" s="104"/>
      <c r="G438" s="104"/>
      <c r="H438" s="178">
        <f>SUM(H6:H434)</f>
        <v>1542369.058</v>
      </c>
      <c r="I438" s="152"/>
      <c r="J438" s="152"/>
      <c r="K438" s="104"/>
      <c r="L438" s="160">
        <f>H438/100</f>
        <v>15423.69058</v>
      </c>
      <c r="M438" s="153"/>
      <c r="N438" s="153"/>
    </row>
    <row r="440" spans="1:14">
      <c r="L440" s="148"/>
    </row>
    <row r="441" spans="1:14">
      <c r="H441" s="150"/>
      <c r="I441" s="158"/>
      <c r="J441" s="158"/>
    </row>
  </sheetData>
  <dataConsolidate/>
  <customSheetViews>
    <customSheetView guid="{D5CB3DDF-0993-4248-981B-ACA06FB5F06E}" showAutoFilter="1" hiddenColumns="1">
      <pane xSplit="1" ySplit="5" topLeftCell="B419" activePane="bottomRight" state="frozen"/>
      <selection pane="bottomRight" activeCell="B428" sqref="B428"/>
      <pageMargins left="0.69930555555555596" right="0.69930555555555596" top="0.75" bottom="0.75" header="0.3" footer="0.3"/>
      <pageSetup paperSize="9" orientation="portrait" r:id="rId1"/>
      <autoFilter ref="M4:M428"/>
    </customSheetView>
    <customSheetView guid="{A9AC21B7-4C9B-4758-AF67-417AC509ADF1}" showAutoFilter="1" hiddenColumns="1">
      <pane xSplit="1" ySplit="5" topLeftCell="B418" activePane="bottomRight" state="frozen"/>
      <selection pane="bottomRight" activeCell="J427" sqref="J427"/>
      <pageMargins left="0.69930555555555596" right="0.69930555555555596" top="0.75" bottom="0.75" header="0.3" footer="0.3"/>
      <pageSetup paperSize="9" orientation="portrait" r:id="rId2"/>
      <autoFilter ref="P4:P432"/>
    </customSheetView>
  </customSheetViews>
  <mergeCells count="2">
    <mergeCell ref="D4:F4"/>
    <mergeCell ref="I4:J4"/>
  </mergeCells>
  <pageMargins left="0.69930555555555596" right="0.69930555555555596" top="0.75" bottom="0.75" header="0.3" footer="0.3"/>
  <pageSetup paperSize="9" orientation="portrait" r:id="rId3"/>
  <ignoredErrors>
    <ignoredError sqref="I5 D5" twoDigitTextYear="1"/>
  </ignoredErrors>
  <drawing r:id="rId4"/>
</worksheet>
</file>

<file path=xl/worksheets/sheet2.xml><?xml version="1.0" encoding="utf-8"?>
<worksheet xmlns="http://schemas.openxmlformats.org/spreadsheetml/2006/main" xmlns:r="http://schemas.openxmlformats.org/officeDocument/2006/relationships">
  <dimension ref="A1:H48"/>
  <sheetViews>
    <sheetView topLeftCell="A23" zoomScale="90" zoomScaleNormal="90" workbookViewId="0">
      <selection activeCell="C46" sqref="C46"/>
    </sheetView>
  </sheetViews>
  <sheetFormatPr defaultRowHeight="15"/>
  <cols>
    <col min="1" max="1" width="11.42578125" bestFit="1" customWidth="1"/>
    <col min="2" max="2" width="39" bestFit="1" customWidth="1"/>
    <col min="3" max="3" width="30.85546875" bestFit="1" customWidth="1"/>
    <col min="4" max="4" width="58.7109375" customWidth="1"/>
    <col min="5" max="5" width="14.5703125" bestFit="1" customWidth="1"/>
    <col min="6" max="6" width="16" bestFit="1" customWidth="1"/>
    <col min="7" max="7" width="15.28515625" bestFit="1" customWidth="1"/>
  </cols>
  <sheetData>
    <row r="1" spans="1:8">
      <c r="A1" s="120"/>
      <c r="B1" s="120"/>
      <c r="C1" s="120"/>
      <c r="D1" s="120"/>
      <c r="E1" s="85" t="s">
        <v>781</v>
      </c>
      <c r="F1" s="85" t="s">
        <v>781</v>
      </c>
      <c r="G1" s="85" t="s">
        <v>781</v>
      </c>
    </row>
    <row r="2" spans="1:8">
      <c r="A2" s="123" t="s">
        <v>691</v>
      </c>
      <c r="B2" s="123" t="s">
        <v>692</v>
      </c>
      <c r="C2" s="123" t="s">
        <v>693</v>
      </c>
      <c r="D2" s="123" t="s">
        <v>694</v>
      </c>
      <c r="E2" s="123" t="s">
        <v>695</v>
      </c>
      <c r="F2" s="123" t="s">
        <v>696</v>
      </c>
      <c r="G2" s="123" t="s">
        <v>697</v>
      </c>
    </row>
    <row r="3" spans="1:8">
      <c r="A3" s="231">
        <v>1</v>
      </c>
      <c r="B3" s="230" t="s">
        <v>698</v>
      </c>
      <c r="C3" s="230" t="s">
        <v>699</v>
      </c>
      <c r="D3" s="120" t="s">
        <v>700</v>
      </c>
      <c r="E3" s="121">
        <f>'Proposed works'!I16</f>
        <v>16940</v>
      </c>
      <c r="F3" s="121">
        <f>'Proposed works'!J16</f>
        <v>28804</v>
      </c>
      <c r="G3" s="121">
        <f t="shared" ref="G3:G8" si="0">F3+E3</f>
        <v>45744</v>
      </c>
      <c r="H3" s="141"/>
    </row>
    <row r="4" spans="1:8">
      <c r="A4" s="231"/>
      <c r="B4" s="230"/>
      <c r="C4" s="230"/>
      <c r="D4" s="120" t="s">
        <v>701</v>
      </c>
      <c r="E4" s="138">
        <f>'Proposed works'!I34</f>
        <v>6842</v>
      </c>
      <c r="F4" s="138">
        <f>'Proposed works'!J34</f>
        <v>19440</v>
      </c>
      <c r="G4" s="121">
        <f t="shared" si="0"/>
        <v>26282</v>
      </c>
      <c r="H4" s="141"/>
    </row>
    <row r="5" spans="1:8">
      <c r="A5" s="231"/>
      <c r="B5" s="230"/>
      <c r="C5" s="230"/>
      <c r="D5" s="120" t="s">
        <v>47</v>
      </c>
      <c r="E5" s="120">
        <f>'Proposed works'!I40</f>
        <v>7600</v>
      </c>
      <c r="F5" s="120">
        <f>'Proposed works'!J40</f>
        <v>8500</v>
      </c>
      <c r="G5" s="121">
        <f t="shared" si="0"/>
        <v>16100</v>
      </c>
      <c r="H5" s="141"/>
    </row>
    <row r="6" spans="1:8">
      <c r="A6" s="231"/>
      <c r="B6" s="230"/>
      <c r="C6" s="230"/>
      <c r="D6" s="120" t="s">
        <v>702</v>
      </c>
      <c r="E6" s="121">
        <f>'Proposed works'!I62</f>
        <v>71864</v>
      </c>
      <c r="F6" s="121">
        <f>'Proposed works'!J62</f>
        <v>279256</v>
      </c>
      <c r="G6" s="121">
        <f t="shared" si="0"/>
        <v>351120</v>
      </c>
      <c r="H6" s="141"/>
    </row>
    <row r="7" spans="1:8">
      <c r="A7" s="231"/>
      <c r="B7" s="230"/>
      <c r="C7" s="230"/>
      <c r="D7" s="120" t="s">
        <v>703</v>
      </c>
      <c r="E7" s="121">
        <f>'Proposed works'!I81</f>
        <v>27940</v>
      </c>
      <c r="F7" s="121">
        <f>'Proposed works'!J81</f>
        <v>199810</v>
      </c>
      <c r="G7" s="121">
        <f t="shared" si="0"/>
        <v>227750</v>
      </c>
      <c r="H7" s="141"/>
    </row>
    <row r="8" spans="1:8">
      <c r="A8" s="231"/>
      <c r="B8" s="230"/>
      <c r="C8" s="230"/>
      <c r="D8" s="120" t="s">
        <v>704</v>
      </c>
      <c r="E8" s="121">
        <f>'Proposed works'!I85</f>
        <v>2000</v>
      </c>
      <c r="F8" s="121">
        <f>'Proposed works'!J85</f>
        <v>7200</v>
      </c>
      <c r="G8" s="121">
        <f t="shared" si="0"/>
        <v>9200</v>
      </c>
      <c r="H8" s="141"/>
    </row>
    <row r="9" spans="1:8">
      <c r="A9" s="231"/>
      <c r="B9" s="230"/>
      <c r="C9" s="125" t="s">
        <v>10</v>
      </c>
      <c r="D9" s="126"/>
      <c r="E9" s="127">
        <f>SUM(E3:E8)</f>
        <v>133186</v>
      </c>
      <c r="F9" s="127">
        <f>SUM(F3:F8)</f>
        <v>543010</v>
      </c>
      <c r="G9" s="127">
        <f>SUM(G3:G8)</f>
        <v>676196</v>
      </c>
      <c r="H9" s="141"/>
    </row>
    <row r="10" spans="1:8">
      <c r="A10" s="231"/>
      <c r="B10" s="230"/>
      <c r="C10" s="120"/>
      <c r="D10" s="120"/>
      <c r="E10" s="120"/>
      <c r="F10" s="120"/>
      <c r="G10" s="120"/>
      <c r="H10" s="141"/>
    </row>
    <row r="11" spans="1:8">
      <c r="A11" s="231"/>
      <c r="B11" s="230"/>
      <c r="C11" s="230" t="s">
        <v>705</v>
      </c>
      <c r="D11" s="120" t="s">
        <v>706</v>
      </c>
      <c r="E11" s="174">
        <f>'Proposed works'!I111</f>
        <v>0</v>
      </c>
      <c r="F11" s="174">
        <f>'Proposed works'!J111</f>
        <v>25405</v>
      </c>
      <c r="G11" s="174">
        <f>F11+E11</f>
        <v>25405</v>
      </c>
      <c r="H11" s="141"/>
    </row>
    <row r="12" spans="1:8">
      <c r="A12" s="231"/>
      <c r="B12" s="230"/>
      <c r="C12" s="230"/>
      <c r="D12" s="120" t="s">
        <v>707</v>
      </c>
      <c r="E12" s="174">
        <f>'Proposed works'!I124</f>
        <v>0</v>
      </c>
      <c r="F12" s="174">
        <f>'Proposed works'!J124</f>
        <v>12924.5</v>
      </c>
      <c r="G12" s="174">
        <f>F12+E12</f>
        <v>12924.5</v>
      </c>
      <c r="H12" s="141"/>
    </row>
    <row r="13" spans="1:8">
      <c r="A13" s="231"/>
      <c r="B13" s="230"/>
      <c r="C13" s="230"/>
      <c r="D13" s="120" t="s">
        <v>708</v>
      </c>
      <c r="E13" s="174">
        <f>'Proposed works'!I132</f>
        <v>4320</v>
      </c>
      <c r="F13" s="174">
        <f>'Proposed works'!J132</f>
        <v>54000</v>
      </c>
      <c r="G13" s="174">
        <f>F13+E13</f>
        <v>58320</v>
      </c>
      <c r="H13" s="141"/>
    </row>
    <row r="14" spans="1:8">
      <c r="A14" s="231"/>
      <c r="B14" s="230"/>
      <c r="C14" s="230"/>
      <c r="D14" s="120" t="s">
        <v>709</v>
      </c>
      <c r="E14" s="174">
        <f>'Proposed works'!I145</f>
        <v>1120</v>
      </c>
      <c r="F14" s="174">
        <f>'Proposed works'!J145</f>
        <v>9882</v>
      </c>
      <c r="G14" s="174">
        <f>F14+E14</f>
        <v>11002</v>
      </c>
      <c r="H14" s="141"/>
    </row>
    <row r="15" spans="1:8">
      <c r="A15" s="231"/>
      <c r="B15" s="230"/>
      <c r="C15" s="125" t="s">
        <v>10</v>
      </c>
      <c r="D15" s="128"/>
      <c r="E15" s="129">
        <f>SUM(E11:E14)</f>
        <v>5440</v>
      </c>
      <c r="F15" s="129">
        <f>SUM(F11:F14)</f>
        <v>102211.5</v>
      </c>
      <c r="G15" s="129">
        <f>SUM(G11:G14)</f>
        <v>107651.5</v>
      </c>
      <c r="H15" s="141"/>
    </row>
    <row r="16" spans="1:8">
      <c r="A16" s="231"/>
      <c r="B16" s="230"/>
      <c r="C16" s="120"/>
      <c r="D16" s="120"/>
      <c r="E16" s="120"/>
      <c r="F16" s="120"/>
      <c r="G16" s="120"/>
      <c r="H16" s="141"/>
    </row>
    <row r="17" spans="1:8">
      <c r="A17" s="231"/>
      <c r="B17" s="230"/>
      <c r="C17" s="230" t="s">
        <v>710</v>
      </c>
      <c r="D17" s="120" t="s">
        <v>163</v>
      </c>
      <c r="E17" s="121">
        <f>'Proposed works'!I163</f>
        <v>2080</v>
      </c>
      <c r="F17" s="121">
        <f>'Proposed works'!J163</f>
        <v>6720</v>
      </c>
      <c r="G17" s="121">
        <f>F17+E17</f>
        <v>8800</v>
      </c>
      <c r="H17" s="141"/>
    </row>
    <row r="18" spans="1:8">
      <c r="A18" s="231"/>
      <c r="B18" s="230"/>
      <c r="C18" s="230"/>
      <c r="D18" s="120" t="s">
        <v>711</v>
      </c>
      <c r="E18" s="121">
        <f>'Proposed works'!I174</f>
        <v>0</v>
      </c>
      <c r="F18" s="121">
        <f>'Proposed works'!J174</f>
        <v>19550</v>
      </c>
      <c r="G18" s="121">
        <f>F18+E18</f>
        <v>19550</v>
      </c>
      <c r="H18" s="141"/>
    </row>
    <row r="19" spans="1:8">
      <c r="A19" s="231"/>
      <c r="B19" s="230"/>
      <c r="C19" s="230"/>
      <c r="D19" s="120" t="s">
        <v>712</v>
      </c>
      <c r="E19" s="121">
        <f>'Proposed works'!I183</f>
        <v>0</v>
      </c>
      <c r="F19" s="121">
        <f>'Proposed works'!J183</f>
        <v>25740</v>
      </c>
      <c r="G19" s="121">
        <f>F19+E19</f>
        <v>25740</v>
      </c>
      <c r="H19" s="141"/>
    </row>
    <row r="20" spans="1:8">
      <c r="A20" s="231"/>
      <c r="B20" s="230"/>
      <c r="C20" s="230"/>
      <c r="D20" s="120" t="s">
        <v>713</v>
      </c>
      <c r="E20" s="121">
        <f>'Proposed works'!I189</f>
        <v>0</v>
      </c>
      <c r="F20" s="121">
        <f>'Proposed works'!J189</f>
        <v>82500</v>
      </c>
      <c r="G20" s="121">
        <f>F20+E20</f>
        <v>82500</v>
      </c>
      <c r="H20" s="141"/>
    </row>
    <row r="21" spans="1:8">
      <c r="A21" s="231"/>
      <c r="B21" s="230"/>
      <c r="C21" s="125" t="s">
        <v>10</v>
      </c>
      <c r="D21" s="128"/>
      <c r="E21" s="127">
        <f>SUM(E17:E20)</f>
        <v>2080</v>
      </c>
      <c r="F21" s="127">
        <f>SUM(F17:F20)</f>
        <v>134510</v>
      </c>
      <c r="G21" s="127">
        <f>SUM(G17:G20)</f>
        <v>136590</v>
      </c>
      <c r="H21" s="141"/>
    </row>
    <row r="22" spans="1:8" ht="15.75">
      <c r="A22" s="130"/>
      <c r="B22" s="130" t="s">
        <v>10</v>
      </c>
      <c r="C22" s="130"/>
      <c r="D22" s="130"/>
      <c r="E22" s="131">
        <f>SUM(E21,E15,E9)</f>
        <v>140706</v>
      </c>
      <c r="F22" s="131">
        <f>SUM(F21,F15,F9)</f>
        <v>779731.5</v>
      </c>
      <c r="G22" s="131">
        <f>SUM(G21,G15,G9)</f>
        <v>920437.5</v>
      </c>
      <c r="H22" s="141"/>
    </row>
    <row r="23" spans="1:8">
      <c r="A23" s="232"/>
      <c r="B23" s="232"/>
      <c r="C23" s="232"/>
      <c r="D23" s="232"/>
      <c r="E23" s="232"/>
      <c r="F23" s="232"/>
      <c r="G23" s="232"/>
      <c r="H23" s="141"/>
    </row>
    <row r="24" spans="1:8">
      <c r="A24" s="231">
        <v>2</v>
      </c>
      <c r="B24" s="230" t="s">
        <v>714</v>
      </c>
      <c r="C24" s="230" t="s">
        <v>715</v>
      </c>
      <c r="D24" s="120" t="s">
        <v>716</v>
      </c>
      <c r="E24" s="121">
        <f>'Proposed works'!I235</f>
        <v>5844</v>
      </c>
      <c r="F24" s="121">
        <f>'Proposed works'!J235</f>
        <v>33487</v>
      </c>
      <c r="G24" s="121">
        <f>F24+E24</f>
        <v>39331</v>
      </c>
      <c r="H24" s="141"/>
    </row>
    <row r="25" spans="1:8">
      <c r="A25" s="231"/>
      <c r="B25" s="230"/>
      <c r="C25" s="230"/>
      <c r="D25" s="120" t="s">
        <v>717</v>
      </c>
      <c r="E25" s="121">
        <f>'Proposed works'!I283</f>
        <v>1440</v>
      </c>
      <c r="F25" s="121">
        <f>'Proposed works'!J283</f>
        <v>39242</v>
      </c>
      <c r="G25" s="121">
        <f>F25+E25</f>
        <v>40682</v>
      </c>
      <c r="H25" s="141"/>
    </row>
    <row r="26" spans="1:8">
      <c r="A26" s="231"/>
      <c r="B26" s="230"/>
      <c r="C26" s="230"/>
      <c r="D26" s="120" t="s">
        <v>718</v>
      </c>
      <c r="E26" s="121">
        <f>'Proposed works'!I292</f>
        <v>0</v>
      </c>
      <c r="F26" s="121">
        <f>'Proposed works'!J292</f>
        <v>22600</v>
      </c>
      <c r="G26" s="121">
        <f>F26+E26</f>
        <v>22600</v>
      </c>
      <c r="H26" s="141"/>
    </row>
    <row r="27" spans="1:8">
      <c r="A27" s="231"/>
      <c r="B27" s="230"/>
      <c r="C27" s="125" t="s">
        <v>10</v>
      </c>
      <c r="D27" s="128"/>
      <c r="E27" s="127">
        <f>SUM(E24:E26)</f>
        <v>7284</v>
      </c>
      <c r="F27" s="127">
        <f>SUM(F24:F26)</f>
        <v>95329</v>
      </c>
      <c r="G27" s="127">
        <f>SUM(G24:G26)</f>
        <v>102613</v>
      </c>
      <c r="H27" s="141"/>
    </row>
    <row r="28" spans="1:8">
      <c r="A28" s="231"/>
      <c r="B28" s="230"/>
      <c r="C28" s="122" t="s">
        <v>719</v>
      </c>
      <c r="D28" s="120" t="s">
        <v>720</v>
      </c>
      <c r="E28" s="121">
        <f>'Proposed works'!I300</f>
        <v>0</v>
      </c>
      <c r="F28" s="121">
        <f>'Proposed works'!J300</f>
        <v>0</v>
      </c>
      <c r="G28" s="121">
        <f>F28+E28</f>
        <v>0</v>
      </c>
      <c r="H28" s="141"/>
    </row>
    <row r="29" spans="1:8">
      <c r="A29" s="231"/>
      <c r="B29" s="230"/>
      <c r="C29" s="125" t="s">
        <v>10</v>
      </c>
      <c r="D29" s="128"/>
      <c r="E29" s="127">
        <f>SUM(E28)</f>
        <v>0</v>
      </c>
      <c r="F29" s="127">
        <f>SUM(F28)</f>
        <v>0</v>
      </c>
      <c r="G29" s="127">
        <f>SUM(G28)</f>
        <v>0</v>
      </c>
      <c r="H29" s="141"/>
    </row>
    <row r="30" spans="1:8" ht="15.75">
      <c r="A30" s="132"/>
      <c r="B30" s="132" t="s">
        <v>10</v>
      </c>
      <c r="C30" s="133"/>
      <c r="D30" s="132"/>
      <c r="E30" s="131">
        <f>E29+E27</f>
        <v>7284</v>
      </c>
      <c r="F30" s="131">
        <f>F29+F27</f>
        <v>95329</v>
      </c>
      <c r="G30" s="131">
        <f>G29+G27</f>
        <v>102613</v>
      </c>
      <c r="H30" s="141"/>
    </row>
    <row r="31" spans="1:8">
      <c r="A31" s="232"/>
      <c r="B31" s="232"/>
      <c r="C31" s="232"/>
      <c r="D31" s="232"/>
      <c r="E31" s="232"/>
      <c r="F31" s="232"/>
      <c r="G31" s="232"/>
      <c r="H31" s="141"/>
    </row>
    <row r="32" spans="1:8">
      <c r="A32" s="231">
        <v>3</v>
      </c>
      <c r="B32" s="230" t="s">
        <v>721</v>
      </c>
      <c r="C32" s="230" t="s">
        <v>722</v>
      </c>
      <c r="D32" s="120" t="s">
        <v>723</v>
      </c>
      <c r="E32" s="174">
        <f>'Proposed works'!I313</f>
        <v>1250</v>
      </c>
      <c r="F32" s="174">
        <f>'Proposed works'!J313</f>
        <v>2650</v>
      </c>
      <c r="G32" s="174">
        <f>F32+E32</f>
        <v>3900</v>
      </c>
      <c r="H32" s="141"/>
    </row>
    <row r="33" spans="1:8">
      <c r="A33" s="231"/>
      <c r="B33" s="230"/>
      <c r="C33" s="230"/>
      <c r="D33" s="120" t="s">
        <v>724</v>
      </c>
      <c r="E33" s="174">
        <f>'Proposed works'!I348</f>
        <v>15475</v>
      </c>
      <c r="F33" s="174">
        <f>'Proposed works'!J348</f>
        <v>12930</v>
      </c>
      <c r="G33" s="174">
        <f t="shared" ref="G33:G38" si="1">F33+E33</f>
        <v>28405</v>
      </c>
      <c r="H33" s="141"/>
    </row>
    <row r="34" spans="1:8">
      <c r="A34" s="231"/>
      <c r="B34" s="230"/>
      <c r="C34" s="230"/>
      <c r="D34" s="120" t="s">
        <v>725</v>
      </c>
      <c r="E34" s="174">
        <f>'Proposed works'!I360</f>
        <v>8050</v>
      </c>
      <c r="F34" s="174">
        <f>'Proposed works'!J360</f>
        <v>3125</v>
      </c>
      <c r="G34" s="174">
        <f t="shared" si="1"/>
        <v>11175</v>
      </c>
      <c r="H34" s="141"/>
    </row>
    <row r="35" spans="1:8">
      <c r="A35" s="231"/>
      <c r="B35" s="230"/>
      <c r="C35" s="230"/>
      <c r="D35" s="120" t="s">
        <v>346</v>
      </c>
      <c r="E35" s="174">
        <f>'Proposed works'!I363</f>
        <v>16440.801179999999</v>
      </c>
      <c r="F35" s="174">
        <f>'Proposed works'!J363</f>
        <v>6715.2568200000014</v>
      </c>
      <c r="G35" s="174">
        <f t="shared" si="1"/>
        <v>23156.058000000001</v>
      </c>
      <c r="H35" s="141"/>
    </row>
    <row r="36" spans="1:8">
      <c r="A36" s="231"/>
      <c r="B36" s="230"/>
      <c r="C36" s="230"/>
      <c r="D36" s="120" t="s">
        <v>726</v>
      </c>
      <c r="E36" s="174">
        <f>'Proposed works'!I366</f>
        <v>4200</v>
      </c>
      <c r="F36" s="174">
        <f>'Proposed works'!J366</f>
        <v>4200</v>
      </c>
      <c r="G36" s="174">
        <f t="shared" si="1"/>
        <v>8400</v>
      </c>
      <c r="H36" s="141"/>
    </row>
    <row r="37" spans="1:8">
      <c r="A37" s="231"/>
      <c r="B37" s="230"/>
      <c r="C37" s="230"/>
      <c r="D37" s="120" t="s">
        <v>727</v>
      </c>
      <c r="E37" s="174">
        <f>'Proposed works'!I369</f>
        <v>18265.5</v>
      </c>
      <c r="F37" s="174">
        <f>'Proposed works'!J369</f>
        <v>73062</v>
      </c>
      <c r="G37" s="174">
        <f t="shared" si="1"/>
        <v>91327.5</v>
      </c>
      <c r="H37" s="141"/>
    </row>
    <row r="38" spans="1:8">
      <c r="A38" s="231"/>
      <c r="B38" s="230"/>
      <c r="C38" s="230"/>
      <c r="D38" s="120" t="s">
        <v>728</v>
      </c>
      <c r="E38" s="174">
        <f>'Proposed works'!I372</f>
        <v>52866</v>
      </c>
      <c r="F38" s="174">
        <f>'Proposed works'!J372</f>
        <v>211464</v>
      </c>
      <c r="G38" s="174">
        <f t="shared" si="1"/>
        <v>264330</v>
      </c>
      <c r="H38" s="141"/>
    </row>
    <row r="39" spans="1:8">
      <c r="A39" s="231"/>
      <c r="B39" s="230"/>
      <c r="C39" s="134" t="s">
        <v>10</v>
      </c>
      <c r="D39" s="129"/>
      <c r="E39" s="175">
        <f>SUM(E32:E38)</f>
        <v>116547.30117999999</v>
      </c>
      <c r="F39" s="175">
        <f>SUM(F32:F38)</f>
        <v>314146.25682000001</v>
      </c>
      <c r="G39" s="175">
        <f>SUM(G32:G38)</f>
        <v>430693.55800000002</v>
      </c>
      <c r="H39" s="141"/>
    </row>
    <row r="40" spans="1:8">
      <c r="A40" s="231"/>
      <c r="B40" s="230"/>
      <c r="C40" s="230" t="s">
        <v>729</v>
      </c>
      <c r="D40" s="120" t="s">
        <v>730</v>
      </c>
      <c r="E40" s="174">
        <f>'Proposed works'!I405</f>
        <v>4043</v>
      </c>
      <c r="F40" s="174">
        <f>'Proposed works'!J405</f>
        <v>16332</v>
      </c>
      <c r="G40" s="174">
        <f>F40+E40</f>
        <v>20375</v>
      </c>
      <c r="H40" s="141"/>
    </row>
    <row r="41" spans="1:8">
      <c r="A41" s="231"/>
      <c r="B41" s="230"/>
      <c r="C41" s="230"/>
      <c r="D41" s="120" t="s">
        <v>731</v>
      </c>
      <c r="E41" s="174">
        <f>'Proposed works'!I433</f>
        <v>13650</v>
      </c>
      <c r="F41" s="174">
        <f>'Proposed works'!J433</f>
        <v>54600</v>
      </c>
      <c r="G41" s="174">
        <f>F41+E41</f>
        <v>68250</v>
      </c>
      <c r="H41" s="141"/>
    </row>
    <row r="42" spans="1:8">
      <c r="A42" s="231"/>
      <c r="B42" s="230"/>
      <c r="C42" s="125" t="s">
        <v>10</v>
      </c>
      <c r="D42" s="128"/>
      <c r="E42" s="175">
        <f>SUM(E40:E41)</f>
        <v>17693</v>
      </c>
      <c r="F42" s="175">
        <f>SUM(F40:F41)</f>
        <v>70932</v>
      </c>
      <c r="G42" s="175">
        <f>SUM(G40:G41)</f>
        <v>88625</v>
      </c>
      <c r="H42" s="141"/>
    </row>
    <row r="43" spans="1:8" ht="15.75">
      <c r="A43" s="124"/>
      <c r="B43" s="124" t="s">
        <v>10</v>
      </c>
      <c r="C43" s="135"/>
      <c r="D43" s="124"/>
      <c r="E43" s="176">
        <f>E42+E39</f>
        <v>134240.30118000001</v>
      </c>
      <c r="F43" s="176">
        <f>F42+F39</f>
        <v>385078.25682000001</v>
      </c>
      <c r="G43" s="176">
        <f>G42+G39</f>
        <v>519318.55800000002</v>
      </c>
      <c r="H43" s="141"/>
    </row>
    <row r="44" spans="1:8" ht="18.75">
      <c r="A44" s="136"/>
      <c r="B44" s="136" t="s">
        <v>732</v>
      </c>
      <c r="C44" s="137"/>
      <c r="D44" s="136"/>
      <c r="E44" s="177">
        <f>E43+E30+E22</f>
        <v>282230.30118000001</v>
      </c>
      <c r="F44" s="177">
        <f>F43+F30+F22</f>
        <v>1260138.75682</v>
      </c>
      <c r="G44" s="177">
        <f>G43+G30+G22</f>
        <v>1542369.058</v>
      </c>
      <c r="H44" s="179"/>
    </row>
    <row r="46" spans="1:8">
      <c r="E46" s="179"/>
      <c r="F46" s="179"/>
    </row>
    <row r="47" spans="1:8">
      <c r="E47" s="179"/>
      <c r="F47" s="179"/>
    </row>
    <row r="48" spans="1:8">
      <c r="G48" s="179"/>
    </row>
  </sheetData>
  <customSheetViews>
    <customSheetView guid="{A9AC21B7-4C9B-4758-AF67-417AC509ADF1}" topLeftCell="A25">
      <selection activeCell="G43" sqref="G43"/>
      <pageMargins left="0.7" right="0.7" top="0.75" bottom="0.75" header="0.3" footer="0.3"/>
    </customSheetView>
  </customSheetViews>
  <mergeCells count="14">
    <mergeCell ref="C40:C41"/>
    <mergeCell ref="B32:B42"/>
    <mergeCell ref="A32:A42"/>
    <mergeCell ref="A23:G23"/>
    <mergeCell ref="B24:B29"/>
    <mergeCell ref="A24:A29"/>
    <mergeCell ref="C24:C26"/>
    <mergeCell ref="A31:G31"/>
    <mergeCell ref="C32:C38"/>
    <mergeCell ref="C3:C8"/>
    <mergeCell ref="C11:C14"/>
    <mergeCell ref="C17:C20"/>
    <mergeCell ref="B3:B21"/>
    <mergeCell ref="A3:A21"/>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2:D11"/>
  <sheetViews>
    <sheetView workbookViewId="0">
      <selection activeCell="D4" sqref="D4"/>
    </sheetView>
  </sheetViews>
  <sheetFormatPr defaultRowHeight="15"/>
  <cols>
    <col min="1" max="1" width="31.28515625" bestFit="1" customWidth="1"/>
    <col min="2" max="2" width="20.85546875" bestFit="1" customWidth="1"/>
    <col min="3" max="3" width="22.42578125" customWidth="1"/>
    <col min="4" max="4" width="16.28515625" customWidth="1"/>
  </cols>
  <sheetData>
    <row r="2" spans="1:4" ht="25.5">
      <c r="A2" s="209" t="s">
        <v>821</v>
      </c>
      <c r="B2" s="210" t="s">
        <v>822</v>
      </c>
      <c r="C2" s="210" t="s">
        <v>823</v>
      </c>
      <c r="D2" s="210" t="s">
        <v>824</v>
      </c>
    </row>
    <row r="3" spans="1:4">
      <c r="A3" s="113" t="s">
        <v>84</v>
      </c>
      <c r="B3" s="113">
        <v>7800</v>
      </c>
      <c r="C3" s="113">
        <v>84942</v>
      </c>
      <c r="D3" s="113">
        <v>92742</v>
      </c>
    </row>
    <row r="4" spans="1:4">
      <c r="A4" s="113" t="s">
        <v>17</v>
      </c>
      <c r="B4" s="113">
        <v>27104</v>
      </c>
      <c r="C4" s="113">
        <v>55776</v>
      </c>
      <c r="D4" s="113">
        <v>82880</v>
      </c>
    </row>
    <row r="5" spans="1:4">
      <c r="A5" s="218" t="s">
        <v>106</v>
      </c>
      <c r="B5" s="206">
        <v>95622.301179999995</v>
      </c>
      <c r="C5" s="206">
        <v>314411.25682000001</v>
      </c>
      <c r="D5" s="206">
        <v>410033.55800000002</v>
      </c>
    </row>
    <row r="6" spans="1:4">
      <c r="A6" s="113" t="s">
        <v>349</v>
      </c>
      <c r="B6" s="206">
        <v>4200</v>
      </c>
      <c r="C6" s="206">
        <v>4200</v>
      </c>
      <c r="D6" s="206">
        <v>8400</v>
      </c>
    </row>
    <row r="7" spans="1:4">
      <c r="A7" s="113" t="s">
        <v>19</v>
      </c>
      <c r="B7" s="206">
        <v>129926</v>
      </c>
      <c r="C7" s="206">
        <v>667512.5</v>
      </c>
      <c r="D7" s="206">
        <v>797438.5</v>
      </c>
    </row>
    <row r="8" spans="1:4">
      <c r="A8" s="113" t="s">
        <v>64</v>
      </c>
      <c r="B8" s="206">
        <v>2860</v>
      </c>
      <c r="C8" s="206">
        <v>60940</v>
      </c>
      <c r="D8" s="206">
        <v>63800</v>
      </c>
    </row>
    <row r="9" spans="1:4">
      <c r="A9" s="113" t="s">
        <v>375</v>
      </c>
      <c r="B9" s="206">
        <v>3438</v>
      </c>
      <c r="C9" s="206">
        <v>13752</v>
      </c>
      <c r="D9" s="206">
        <v>17190</v>
      </c>
    </row>
    <row r="10" spans="1:4">
      <c r="A10" s="113" t="s">
        <v>359</v>
      </c>
      <c r="B10" s="206">
        <v>12825</v>
      </c>
      <c r="C10" s="206">
        <v>51300</v>
      </c>
      <c r="D10" s="206">
        <v>64125</v>
      </c>
    </row>
    <row r="11" spans="1:4" ht="15.75">
      <c r="A11" s="207" t="s">
        <v>820</v>
      </c>
      <c r="B11" s="208">
        <v>283775.30118000001</v>
      </c>
      <c r="C11" s="208">
        <v>1252833.75682</v>
      </c>
      <c r="D11" s="208">
        <v>1536609.058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B3:G64"/>
  <sheetViews>
    <sheetView topLeftCell="A2" workbookViewId="0">
      <selection activeCell="F10" sqref="F10"/>
    </sheetView>
  </sheetViews>
  <sheetFormatPr defaultRowHeight="15"/>
  <cols>
    <col min="1" max="1" width="14.5703125" customWidth="1"/>
    <col min="2" max="2" width="45.28515625" bestFit="1" customWidth="1"/>
    <col min="3" max="3" width="18" customWidth="1"/>
    <col min="4" max="4" width="18.42578125" bestFit="1" customWidth="1"/>
    <col min="5" max="5" width="15.7109375" customWidth="1"/>
    <col min="6" max="6" width="15.5703125" customWidth="1"/>
  </cols>
  <sheetData>
    <row r="3" spans="2:7">
      <c r="B3" s="216" t="s">
        <v>825</v>
      </c>
    </row>
    <row r="5" spans="2:7" ht="45">
      <c r="B5" s="224" t="s">
        <v>756</v>
      </c>
      <c r="C5" s="219" t="s">
        <v>758</v>
      </c>
      <c r="D5" s="220" t="s">
        <v>826</v>
      </c>
      <c r="E5" s="221" t="s">
        <v>827</v>
      </c>
      <c r="F5" s="221" t="s">
        <v>828</v>
      </c>
      <c r="G5" s="218" t="s">
        <v>435</v>
      </c>
    </row>
    <row r="6" spans="2:7">
      <c r="B6" s="142" t="s">
        <v>757</v>
      </c>
      <c r="C6" s="113">
        <v>12.8</v>
      </c>
      <c r="D6" s="113">
        <v>9.8000000000000007</v>
      </c>
      <c r="E6" s="206">
        <v>55.7</v>
      </c>
      <c r="F6" s="206">
        <v>97.3</v>
      </c>
      <c r="G6" s="217" t="s">
        <v>829</v>
      </c>
    </row>
    <row r="7" spans="2:7">
      <c r="B7" s="142" t="s">
        <v>759</v>
      </c>
      <c r="C7" s="113">
        <v>24.8</v>
      </c>
      <c r="D7" s="222" t="s">
        <v>23</v>
      </c>
      <c r="E7" s="90">
        <v>111.75</v>
      </c>
      <c r="F7" s="206"/>
      <c r="G7" s="113"/>
    </row>
    <row r="8" spans="2:7">
      <c r="B8" s="142" t="s">
        <v>830</v>
      </c>
      <c r="C8" s="223">
        <v>79.2</v>
      </c>
      <c r="D8" s="223">
        <v>79.2</v>
      </c>
      <c r="E8" s="206">
        <v>28.5</v>
      </c>
      <c r="F8" s="206">
        <v>114</v>
      </c>
      <c r="G8" s="218" t="s">
        <v>834</v>
      </c>
    </row>
    <row r="9" spans="2:7">
      <c r="B9" s="225" t="s">
        <v>831</v>
      </c>
      <c r="C9" s="113">
        <v>105</v>
      </c>
      <c r="D9" s="113">
        <v>105</v>
      </c>
      <c r="E9" s="206">
        <v>101</v>
      </c>
      <c r="F9" s="206">
        <v>405</v>
      </c>
      <c r="G9" s="218" t="s">
        <v>835</v>
      </c>
    </row>
    <row r="10" spans="2:7">
      <c r="B10" s="142" t="s">
        <v>832</v>
      </c>
      <c r="C10" s="218" t="s">
        <v>23</v>
      </c>
      <c r="D10" s="218" t="s">
        <v>23</v>
      </c>
      <c r="E10" s="206">
        <f>'Proposed works'!I369/100</f>
        <v>182.655</v>
      </c>
      <c r="F10" s="206">
        <f>'Proposed works'!J369/100</f>
        <v>730.62</v>
      </c>
      <c r="G10" s="218" t="s">
        <v>836</v>
      </c>
    </row>
    <row r="11" spans="2:7">
      <c r="B11" s="142" t="s">
        <v>833</v>
      </c>
      <c r="C11" s="218" t="s">
        <v>23</v>
      </c>
      <c r="D11" s="218" t="s">
        <v>23</v>
      </c>
      <c r="E11" s="206">
        <f>'Proposed works'!I372/100</f>
        <v>528.66</v>
      </c>
      <c r="F11" s="206">
        <f>'Proposed works'!J372/100</f>
        <v>2114.64</v>
      </c>
      <c r="G11" s="218" t="s">
        <v>837</v>
      </c>
    </row>
    <row r="17" ht="42" hidden="1" customHeight="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sheetData>
  <customSheetViews>
    <customSheetView guid="{A9AC21B7-4C9B-4758-AF67-417AC509ADF1}" hiddenRows="1" hiddenColumns="1">
      <selection activeCell="S15" sqref="S15"/>
      <pageMargins left="0.7" right="0.7" top="0.75" bottom="0.75" header="0.3" footer="0.3"/>
      <pageSetup orientation="portrait" horizontalDpi="300" verticalDpi="300" r:id="rId1"/>
    </customSheetView>
  </customSheetViews>
  <pageMargins left="0.7" right="0.7" top="0.75" bottom="0.75" header="0.3" footer="0.3"/>
  <pageSetup orientation="portrait" horizontalDpi="300" verticalDpi="300" r:id="rId2"/>
</worksheet>
</file>

<file path=xl/worksheets/sheet5.xml><?xml version="1.0" encoding="utf-8"?>
<worksheet xmlns="http://schemas.openxmlformats.org/spreadsheetml/2006/main" xmlns:r="http://schemas.openxmlformats.org/officeDocument/2006/relationships">
  <dimension ref="A2:E9"/>
  <sheetViews>
    <sheetView workbookViewId="0">
      <selection activeCell="E11" sqref="E11"/>
    </sheetView>
  </sheetViews>
  <sheetFormatPr defaultRowHeight="15"/>
  <cols>
    <col min="2" max="2" width="35.42578125" bestFit="1" customWidth="1"/>
    <col min="3" max="3" width="73.42578125" customWidth="1"/>
    <col min="4" max="5" width="30.85546875" customWidth="1"/>
  </cols>
  <sheetData>
    <row r="2" spans="1:5">
      <c r="A2" s="140" t="s">
        <v>691</v>
      </c>
      <c r="B2" s="140" t="s">
        <v>692</v>
      </c>
      <c r="C2" s="140" t="s">
        <v>693</v>
      </c>
      <c r="D2" s="140" t="s">
        <v>734</v>
      </c>
      <c r="E2" s="140" t="s">
        <v>735</v>
      </c>
    </row>
    <row r="3" spans="1:5" ht="23.25" customHeight="1">
      <c r="A3">
        <v>1</v>
      </c>
      <c r="B3" t="s">
        <v>698</v>
      </c>
      <c r="C3" t="s">
        <v>699</v>
      </c>
      <c r="D3">
        <v>1300.1320000000001</v>
      </c>
      <c r="E3">
        <v>5721.52</v>
      </c>
    </row>
    <row r="4" spans="1:5">
      <c r="C4" t="s">
        <v>705</v>
      </c>
      <c r="D4">
        <v>56.8</v>
      </c>
      <c r="E4">
        <v>1106.115</v>
      </c>
    </row>
    <row r="5" spans="1:5">
      <c r="C5" t="s">
        <v>736</v>
      </c>
      <c r="D5">
        <v>1377.732</v>
      </c>
      <c r="E5">
        <v>8997.7350000000006</v>
      </c>
    </row>
    <row r="6" spans="1:5">
      <c r="A6">
        <v>2</v>
      </c>
      <c r="B6" t="s">
        <v>714</v>
      </c>
      <c r="C6" t="s">
        <v>737</v>
      </c>
      <c r="D6">
        <v>360.94</v>
      </c>
      <c r="E6">
        <v>1016.16</v>
      </c>
    </row>
    <row r="7" spans="1:5">
      <c r="C7" t="s">
        <v>739</v>
      </c>
      <c r="D7">
        <v>0</v>
      </c>
      <c r="E7">
        <v>125.4</v>
      </c>
    </row>
    <row r="8" spans="1:5">
      <c r="A8">
        <v>3</v>
      </c>
      <c r="B8" t="s">
        <v>721</v>
      </c>
      <c r="C8" t="s">
        <v>741</v>
      </c>
      <c r="D8">
        <v>1180.2230118</v>
      </c>
      <c r="E8">
        <v>3127.2125681999996</v>
      </c>
    </row>
    <row r="9" spans="1:5">
      <c r="C9" t="s">
        <v>740</v>
      </c>
      <c r="D9">
        <v>161.88</v>
      </c>
      <c r="E9">
        <v>647.52</v>
      </c>
    </row>
  </sheetData>
  <customSheetViews>
    <customSheetView guid="{A9AC21B7-4C9B-4758-AF67-417AC509ADF1}" state="hidden">
      <selection activeCell="E11" sqref="E11"/>
      <pageMargins left="0.7" right="0.7" top="0.75" bottom="0.75" header="0.3" footer="0.3"/>
    </customSheetView>
  </customSheetView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H23"/>
  <sheetViews>
    <sheetView topLeftCell="A5" workbookViewId="0">
      <selection activeCell="A13" sqref="A13:B23"/>
    </sheetView>
  </sheetViews>
  <sheetFormatPr defaultRowHeight="15"/>
  <cols>
    <col min="1" max="1" width="43.28515625" customWidth="1"/>
    <col min="2" max="2" width="19.42578125" bestFit="1" customWidth="1"/>
    <col min="6" max="6" width="20.42578125" bestFit="1" customWidth="1"/>
  </cols>
  <sheetData>
    <row r="1" spans="1:8" ht="52.5" customHeight="1">
      <c r="A1" s="111" t="s">
        <v>660</v>
      </c>
      <c r="B1" s="111" t="s">
        <v>661</v>
      </c>
      <c r="C1" s="236" t="s">
        <v>662</v>
      </c>
      <c r="D1" s="236"/>
      <c r="E1" s="236"/>
      <c r="F1" s="235" t="s">
        <v>663</v>
      </c>
      <c r="G1" s="235"/>
      <c r="H1" s="235"/>
    </row>
    <row r="2" spans="1:8">
      <c r="A2" s="112"/>
      <c r="B2" s="112"/>
      <c r="C2" s="236"/>
      <c r="D2" s="236"/>
      <c r="E2" s="236"/>
      <c r="F2" s="112"/>
      <c r="G2" s="113"/>
      <c r="H2" s="113"/>
    </row>
    <row r="3" spans="1:8">
      <c r="A3" s="112"/>
      <c r="B3" s="112"/>
      <c r="C3" s="237"/>
      <c r="D3" s="237"/>
      <c r="E3" s="237"/>
      <c r="F3" s="114"/>
      <c r="G3" s="113"/>
      <c r="H3" s="113"/>
    </row>
    <row r="4" spans="1:8" ht="51.75" customHeight="1">
      <c r="A4" s="237" t="s">
        <v>664</v>
      </c>
      <c r="B4" s="237" t="s">
        <v>665</v>
      </c>
      <c r="C4" s="110" t="s">
        <v>666</v>
      </c>
      <c r="D4" s="110" t="s">
        <v>667</v>
      </c>
      <c r="E4" s="110" t="s">
        <v>670</v>
      </c>
      <c r="F4" s="110" t="s">
        <v>666</v>
      </c>
      <c r="G4" s="110" t="s">
        <v>667</v>
      </c>
      <c r="H4" s="110" t="s">
        <v>670</v>
      </c>
    </row>
    <row r="5" spans="1:8">
      <c r="A5" s="237"/>
      <c r="B5" s="237"/>
      <c r="C5" s="110"/>
      <c r="D5" s="110"/>
      <c r="E5" s="110"/>
      <c r="F5" s="110"/>
      <c r="G5" s="110"/>
      <c r="H5" s="110"/>
    </row>
    <row r="6" spans="1:8" ht="22.5">
      <c r="A6" s="233" t="s">
        <v>668</v>
      </c>
      <c r="B6" s="234" t="s">
        <v>673</v>
      </c>
      <c r="C6" s="234" t="s">
        <v>672</v>
      </c>
      <c r="D6" s="234"/>
      <c r="E6" s="110" t="s">
        <v>671</v>
      </c>
      <c r="F6" s="234" t="s">
        <v>672</v>
      </c>
      <c r="G6" s="234"/>
      <c r="H6" s="110" t="s">
        <v>671</v>
      </c>
    </row>
    <row r="7" spans="1:8">
      <c r="A7" s="233"/>
      <c r="B7" s="234"/>
      <c r="C7" s="234"/>
      <c r="D7" s="234"/>
      <c r="E7" s="110"/>
      <c r="F7" s="234"/>
      <c r="G7" s="234"/>
      <c r="H7" s="110"/>
    </row>
    <row r="8" spans="1:8">
      <c r="A8" s="233" t="s">
        <v>674</v>
      </c>
      <c r="B8" s="234" t="s">
        <v>665</v>
      </c>
      <c r="C8" s="110" t="s">
        <v>675</v>
      </c>
      <c r="D8" s="110" t="s">
        <v>676</v>
      </c>
      <c r="E8" s="110" t="s">
        <v>677</v>
      </c>
      <c r="F8" s="110" t="s">
        <v>675</v>
      </c>
      <c r="G8" s="110" t="s">
        <v>676</v>
      </c>
      <c r="H8" s="110" t="s">
        <v>677</v>
      </c>
    </row>
    <row r="9" spans="1:8">
      <c r="A9" s="233"/>
      <c r="B9" s="234"/>
      <c r="C9" s="110"/>
      <c r="D9" s="110"/>
      <c r="E9" s="110"/>
      <c r="F9" s="110"/>
      <c r="G9" s="110"/>
      <c r="H9" s="110"/>
    </row>
    <row r="10" spans="1:8" ht="22.5">
      <c r="A10" s="233" t="s">
        <v>678</v>
      </c>
      <c r="B10" s="234" t="s">
        <v>669</v>
      </c>
      <c r="C10" s="234" t="s">
        <v>672</v>
      </c>
      <c r="D10" s="234"/>
      <c r="E10" s="110" t="s">
        <v>679</v>
      </c>
      <c r="F10" s="234" t="s">
        <v>672</v>
      </c>
      <c r="G10" s="234"/>
      <c r="H10" s="110" t="s">
        <v>679</v>
      </c>
    </row>
    <row r="11" spans="1:8">
      <c r="A11" s="233"/>
      <c r="B11" s="234"/>
      <c r="C11" s="234"/>
      <c r="D11" s="234"/>
      <c r="E11" s="110"/>
      <c r="F11" s="234"/>
      <c r="G11" s="234"/>
      <c r="H11" s="110"/>
    </row>
    <row r="12" spans="1:8" ht="15.75" thickBot="1"/>
    <row r="13" spans="1:8" ht="15.75" thickBot="1">
      <c r="A13" s="115"/>
      <c r="B13" s="118"/>
    </row>
    <row r="14" spans="1:8" ht="15.75" thickBot="1">
      <c r="A14" s="116"/>
      <c r="B14" s="118"/>
    </row>
    <row r="15" spans="1:8" ht="15.75" thickBot="1">
      <c r="A15" s="116"/>
      <c r="B15" s="118"/>
    </row>
    <row r="16" spans="1:8" ht="15.75" thickBot="1">
      <c r="A16" s="116"/>
      <c r="B16" s="118"/>
    </row>
    <row r="17" spans="1:2" ht="15.75" thickBot="1">
      <c r="A17" s="116"/>
      <c r="B17" s="118"/>
    </row>
    <row r="18" spans="1:2" ht="15.75" thickBot="1">
      <c r="A18" s="117"/>
      <c r="B18" s="118"/>
    </row>
    <row r="19" spans="1:2" ht="15.75" thickBot="1">
      <c r="A19" s="117"/>
      <c r="B19" s="118"/>
    </row>
    <row r="20" spans="1:2" ht="15.75" thickBot="1">
      <c r="A20" s="116"/>
      <c r="B20" s="118"/>
    </row>
    <row r="21" spans="1:2" ht="15.75" thickBot="1">
      <c r="A21" s="116"/>
      <c r="B21" s="118"/>
    </row>
    <row r="22" spans="1:2" ht="15.75" thickBot="1">
      <c r="A22" s="117"/>
      <c r="B22" s="118"/>
    </row>
    <row r="23" spans="1:2" ht="15.75" thickBot="1">
      <c r="B23" s="118"/>
    </row>
  </sheetData>
  <customSheetViews>
    <customSheetView guid="{D5CB3DDF-0993-4248-981B-ACA06FB5F06E}" topLeftCell="A5">
      <selection activeCell="A13" sqref="A13:B23"/>
      <pageMargins left="0.7" right="0.7" top="0.75" bottom="0.75" header="0.3" footer="0.3"/>
      <pageSetup orientation="portrait" horizontalDpi="300" verticalDpi="300" r:id="rId1"/>
    </customSheetView>
    <customSheetView guid="{A9AC21B7-4C9B-4758-AF67-417AC509ADF1}" state="hidden" topLeftCell="A5">
      <selection activeCell="A13" sqref="A13:B23"/>
      <pageMargins left="0.7" right="0.7" top="0.75" bottom="0.75" header="0.3" footer="0.3"/>
      <pageSetup orientation="portrait" horizontalDpi="300" verticalDpi="300" r:id="rId2"/>
    </customSheetView>
  </customSheetViews>
  <mergeCells count="20">
    <mergeCell ref="F1:H1"/>
    <mergeCell ref="A6:A7"/>
    <mergeCell ref="B6:B7"/>
    <mergeCell ref="C6:D6"/>
    <mergeCell ref="C7:D7"/>
    <mergeCell ref="F6:G6"/>
    <mergeCell ref="C1:E1"/>
    <mergeCell ref="C2:E2"/>
    <mergeCell ref="C3:E3"/>
    <mergeCell ref="A4:A5"/>
    <mergeCell ref="B4:B5"/>
    <mergeCell ref="F7:G7"/>
    <mergeCell ref="A8:A9"/>
    <mergeCell ref="B8:B9"/>
    <mergeCell ref="C10:D10"/>
    <mergeCell ref="F10:G10"/>
    <mergeCell ref="C11:D11"/>
    <mergeCell ref="F11:G11"/>
    <mergeCell ref="B10:B11"/>
    <mergeCell ref="A10:A11"/>
  </mergeCells>
  <pageMargins left="0.7" right="0.7" top="0.75" bottom="0.75" header="0.3" footer="0.3"/>
  <pageSetup orientation="portrait" horizontalDpi="300" verticalDpi="300" r:id="rId3"/>
</worksheet>
</file>

<file path=xl/worksheets/sheet7.xml><?xml version="1.0" encoding="utf-8"?>
<worksheet xmlns="http://schemas.openxmlformats.org/spreadsheetml/2006/main" xmlns:r="http://schemas.openxmlformats.org/officeDocument/2006/relationships">
  <dimension ref="A1:D9"/>
  <sheetViews>
    <sheetView workbookViewId="0">
      <selection activeCell="D9" sqref="D9"/>
    </sheetView>
  </sheetViews>
  <sheetFormatPr defaultColWidth="9" defaultRowHeight="15"/>
  <cols>
    <col min="1" max="1" width="49.85546875" customWidth="1"/>
  </cols>
  <sheetData>
    <row r="1" spans="1:4">
      <c r="A1" t="s">
        <v>406</v>
      </c>
    </row>
    <row r="2" spans="1:4">
      <c r="A2" s="83" t="s">
        <v>57</v>
      </c>
    </row>
    <row r="3" spans="1:4">
      <c r="A3" t="s">
        <v>407</v>
      </c>
      <c r="B3" t="s">
        <v>14</v>
      </c>
      <c r="C3" t="s">
        <v>408</v>
      </c>
      <c r="D3" t="s">
        <v>409</v>
      </c>
    </row>
    <row r="4" spans="1:4">
      <c r="A4" t="s">
        <v>410</v>
      </c>
      <c r="B4" t="s">
        <v>411</v>
      </c>
      <c r="C4" t="s">
        <v>412</v>
      </c>
      <c r="D4" t="s">
        <v>413</v>
      </c>
    </row>
    <row r="5" spans="1:4">
      <c r="A5" t="s">
        <v>414</v>
      </c>
      <c r="B5" t="s">
        <v>411</v>
      </c>
      <c r="C5" t="s">
        <v>412</v>
      </c>
      <c r="D5" t="s">
        <v>415</v>
      </c>
    </row>
    <row r="6" spans="1:4">
      <c r="A6" t="s">
        <v>416</v>
      </c>
      <c r="B6" t="s">
        <v>411</v>
      </c>
      <c r="C6" t="s">
        <v>412</v>
      </c>
      <c r="D6" t="s">
        <v>417</v>
      </c>
    </row>
    <row r="7" spans="1:4">
      <c r="A7" t="s">
        <v>418</v>
      </c>
      <c r="B7" t="s">
        <v>197</v>
      </c>
      <c r="C7">
        <v>50</v>
      </c>
      <c r="D7" t="s">
        <v>419</v>
      </c>
    </row>
    <row r="8" spans="1:4">
      <c r="A8" t="s">
        <v>420</v>
      </c>
      <c r="B8" t="s">
        <v>197</v>
      </c>
      <c r="C8">
        <v>50</v>
      </c>
    </row>
    <row r="9" spans="1:4">
      <c r="A9" t="s">
        <v>421</v>
      </c>
      <c r="B9" t="s">
        <v>197</v>
      </c>
      <c r="D9" t="s">
        <v>422</v>
      </c>
    </row>
  </sheetData>
  <customSheetViews>
    <customSheetView guid="{D5CB3DDF-0993-4248-981B-ACA06FB5F06E}">
      <selection activeCell="D9" sqref="D9"/>
      <pageMargins left="0.69930555555555596" right="0.69930555555555596" top="0.75" bottom="0.75" header="0.3" footer="0.3"/>
    </customSheetView>
    <customSheetView guid="{A9AC21B7-4C9B-4758-AF67-417AC509ADF1}" state="hidden">
      <selection activeCell="D9" sqref="D9"/>
      <pageMargins left="0.69930555555555596" right="0.69930555555555596" top="0.75" bottom="0.75" header="0.3" footer="0.3"/>
    </customSheetView>
  </customSheetViews>
  <pageMargins left="0.69930555555555596" right="0.69930555555555596" top="0.75" bottom="0.75" header="0.3" footer="0.3"/>
</worksheet>
</file>

<file path=xl/worksheets/sheet8.xml><?xml version="1.0" encoding="utf-8"?>
<worksheet xmlns="http://schemas.openxmlformats.org/spreadsheetml/2006/main" xmlns:r="http://schemas.openxmlformats.org/officeDocument/2006/relationships">
  <dimension ref="A1:N192"/>
  <sheetViews>
    <sheetView workbookViewId="0">
      <selection activeCell="D2" sqref="D2"/>
    </sheetView>
  </sheetViews>
  <sheetFormatPr defaultColWidth="9" defaultRowHeight="15"/>
  <cols>
    <col min="4" max="4" width="25.140625" customWidth="1"/>
    <col min="5" max="5" width="9.5703125" customWidth="1"/>
    <col min="14" max="14" width="15.140625" bestFit="1" customWidth="1"/>
  </cols>
  <sheetData>
    <row r="1" spans="1:14">
      <c r="A1" t="s">
        <v>423</v>
      </c>
      <c r="C1" s="1"/>
      <c r="D1" t="s">
        <v>424</v>
      </c>
      <c r="H1" s="2"/>
      <c r="I1" s="2"/>
      <c r="K1" s="2"/>
    </row>
    <row r="2" spans="1:14">
      <c r="C2" s="1"/>
      <c r="D2" t="s">
        <v>425</v>
      </c>
      <c r="G2" s="3">
        <v>194</v>
      </c>
      <c r="H2" s="2"/>
      <c r="I2" s="2"/>
      <c r="K2" s="2"/>
    </row>
    <row r="3" spans="1:14">
      <c r="C3" s="1"/>
      <c r="H3" s="2"/>
      <c r="I3" s="2"/>
      <c r="K3" s="2"/>
    </row>
    <row r="4" spans="1:14" ht="15.75">
      <c r="A4" s="4"/>
      <c r="B4" s="4"/>
      <c r="C4" s="5"/>
      <c r="D4" s="6" t="s">
        <v>426</v>
      </c>
      <c r="E4" s="7"/>
      <c r="F4" s="4"/>
      <c r="G4" s="4"/>
      <c r="H4" s="8"/>
      <c r="I4" s="8"/>
      <c r="J4" s="4"/>
      <c r="K4" s="8"/>
      <c r="L4" s="51"/>
      <c r="M4" s="51"/>
      <c r="N4" s="51"/>
    </row>
    <row r="5" spans="1:14" ht="38.25">
      <c r="A5" s="9" t="s">
        <v>427</v>
      </c>
      <c r="B5" s="9" t="s">
        <v>428</v>
      </c>
      <c r="C5" s="9" t="s">
        <v>429</v>
      </c>
      <c r="D5" s="9" t="s">
        <v>430</v>
      </c>
      <c r="E5" s="10" t="s">
        <v>431</v>
      </c>
      <c r="F5" s="9" t="s">
        <v>14</v>
      </c>
      <c r="G5" s="9" t="s">
        <v>409</v>
      </c>
      <c r="H5" s="11" t="s">
        <v>432</v>
      </c>
      <c r="I5" s="27" t="s">
        <v>433</v>
      </c>
      <c r="J5" s="26" t="s">
        <v>434</v>
      </c>
      <c r="K5" s="52" t="s">
        <v>435</v>
      </c>
      <c r="N5" t="s">
        <v>34</v>
      </c>
    </row>
    <row r="6" spans="1:14" ht="60">
      <c r="A6" s="12" t="s">
        <v>436</v>
      </c>
      <c r="B6" s="12" t="s">
        <v>437</v>
      </c>
      <c r="C6" s="13">
        <v>1</v>
      </c>
      <c r="D6" s="14" t="s">
        <v>438</v>
      </c>
      <c r="E6" s="15">
        <v>1</v>
      </c>
      <c r="F6" s="16" t="s">
        <v>439</v>
      </c>
      <c r="G6" s="17">
        <v>254.57</v>
      </c>
      <c r="H6" s="18">
        <f>E6*G6</f>
        <v>254.57</v>
      </c>
      <c r="I6" s="18">
        <f>H6</f>
        <v>254.57</v>
      </c>
      <c r="J6" s="16">
        <f t="shared" ref="J6:J43" si="0">H6-I6</f>
        <v>0</v>
      </c>
      <c r="K6" s="18"/>
      <c r="N6" t="s">
        <v>680</v>
      </c>
    </row>
    <row r="7" spans="1:14" ht="45">
      <c r="A7" s="239" t="s">
        <v>440</v>
      </c>
      <c r="B7" s="239" t="s">
        <v>441</v>
      </c>
      <c r="C7" s="19">
        <v>1</v>
      </c>
      <c r="D7" s="14" t="s">
        <v>442</v>
      </c>
      <c r="E7" s="15">
        <v>1</v>
      </c>
      <c r="F7" s="16" t="s">
        <v>441</v>
      </c>
      <c r="G7" s="17">
        <v>1282.46</v>
      </c>
      <c r="H7" s="20">
        <f>E7*G7</f>
        <v>1282.46</v>
      </c>
      <c r="I7" s="18"/>
      <c r="J7" s="16">
        <f t="shared" si="0"/>
        <v>1282.46</v>
      </c>
      <c r="K7" s="18" t="s">
        <v>443</v>
      </c>
      <c r="N7" t="s">
        <v>681</v>
      </c>
    </row>
    <row r="8" spans="1:14" ht="60">
      <c r="A8" s="239"/>
      <c r="B8" s="239"/>
      <c r="C8" s="13">
        <f t="shared" ref="C8:C13" si="1">C7</f>
        <v>1</v>
      </c>
      <c r="D8" s="14" t="s">
        <v>444</v>
      </c>
      <c r="E8" s="15">
        <v>10</v>
      </c>
      <c r="F8" s="16" t="s">
        <v>445</v>
      </c>
      <c r="G8" s="16">
        <v>60</v>
      </c>
      <c r="H8" s="21">
        <f t="shared" ref="H8:H23" si="2">E8*G8</f>
        <v>600</v>
      </c>
      <c r="I8" s="18"/>
      <c r="J8" s="16">
        <f t="shared" si="0"/>
        <v>600</v>
      </c>
      <c r="K8" s="18"/>
      <c r="N8">
        <f>24*400</f>
        <v>9600</v>
      </c>
    </row>
    <row r="9" spans="1:14" ht="45">
      <c r="A9" s="239"/>
      <c r="B9" s="239"/>
      <c r="C9" s="13">
        <f t="shared" si="1"/>
        <v>1</v>
      </c>
      <c r="D9" s="14" t="s">
        <v>446</v>
      </c>
      <c r="E9" s="15">
        <v>1</v>
      </c>
      <c r="F9" s="16" t="s">
        <v>441</v>
      </c>
      <c r="G9" s="17">
        <v>963.03</v>
      </c>
      <c r="H9" s="20">
        <f t="shared" si="2"/>
        <v>963.03</v>
      </c>
      <c r="I9" s="18"/>
      <c r="J9" s="16">
        <f t="shared" si="0"/>
        <v>963.03</v>
      </c>
      <c r="K9" s="18"/>
    </row>
    <row r="10" spans="1:14" ht="30">
      <c r="A10" s="239"/>
      <c r="B10" s="239"/>
      <c r="C10" s="13">
        <f t="shared" si="1"/>
        <v>1</v>
      </c>
      <c r="D10" s="14" t="s">
        <v>447</v>
      </c>
      <c r="E10" s="15">
        <v>1</v>
      </c>
      <c r="F10" s="16" t="s">
        <v>448</v>
      </c>
      <c r="G10" s="22">
        <f>$G$2</f>
        <v>194</v>
      </c>
      <c r="H10" s="21">
        <f t="shared" si="2"/>
        <v>194</v>
      </c>
      <c r="I10" s="18">
        <v>100</v>
      </c>
      <c r="J10" s="16">
        <f t="shared" si="0"/>
        <v>94</v>
      </c>
      <c r="K10" s="18"/>
    </row>
    <row r="11" spans="1:14" ht="90">
      <c r="A11" s="239"/>
      <c r="B11" s="239"/>
      <c r="C11" s="13">
        <f t="shared" si="1"/>
        <v>1</v>
      </c>
      <c r="D11" s="14" t="s">
        <v>449</v>
      </c>
      <c r="E11" s="15">
        <v>1</v>
      </c>
      <c r="F11" s="16" t="s">
        <v>441</v>
      </c>
      <c r="G11" s="17">
        <f>G9</f>
        <v>963.03</v>
      </c>
      <c r="H11" s="20">
        <f t="shared" si="2"/>
        <v>963.03</v>
      </c>
      <c r="I11" s="18"/>
      <c r="J11" s="16">
        <f t="shared" si="0"/>
        <v>963.03</v>
      </c>
      <c r="K11" s="18"/>
    </row>
    <row r="12" spans="1:14" ht="45">
      <c r="A12" s="239"/>
      <c r="B12" s="239"/>
      <c r="C12" s="13">
        <f t="shared" si="1"/>
        <v>1</v>
      </c>
      <c r="D12" s="14" t="s">
        <v>450</v>
      </c>
      <c r="E12" s="15">
        <v>2</v>
      </c>
      <c r="F12" s="16" t="s">
        <v>41</v>
      </c>
      <c r="G12" s="22">
        <f>$G$2</f>
        <v>194</v>
      </c>
      <c r="H12" s="21">
        <f t="shared" si="2"/>
        <v>388</v>
      </c>
      <c r="I12" s="18">
        <f>H12</f>
        <v>388</v>
      </c>
      <c r="J12" s="16">
        <f t="shared" si="0"/>
        <v>0</v>
      </c>
      <c r="K12" s="18"/>
    </row>
    <row r="13" spans="1:14" ht="75">
      <c r="A13" s="239"/>
      <c r="B13" s="239"/>
      <c r="C13" s="13">
        <f t="shared" si="1"/>
        <v>1</v>
      </c>
      <c r="D13" s="14" t="s">
        <v>451</v>
      </c>
      <c r="E13" s="15">
        <v>0.25</v>
      </c>
      <c r="F13" s="16" t="s">
        <v>41</v>
      </c>
      <c r="G13" s="22">
        <f>$G$2</f>
        <v>194</v>
      </c>
      <c r="H13" s="21">
        <f t="shared" si="2"/>
        <v>48.5</v>
      </c>
      <c r="I13" s="18">
        <f>H13</f>
        <v>48.5</v>
      </c>
      <c r="J13" s="16">
        <f t="shared" si="0"/>
        <v>0</v>
      </c>
      <c r="K13" s="18"/>
    </row>
    <row r="14" spans="1:14">
      <c r="A14" s="23"/>
      <c r="B14" s="23"/>
      <c r="C14" s="24"/>
      <c r="D14" s="25" t="s">
        <v>452</v>
      </c>
      <c r="E14" s="10"/>
      <c r="F14" s="26"/>
      <c r="G14" s="26"/>
      <c r="H14" s="27">
        <f>SUM(H7:H13)</f>
        <v>4439.0199999999995</v>
      </c>
      <c r="I14" s="27">
        <f>SUM(I7:I13)</f>
        <v>536.5</v>
      </c>
      <c r="J14" s="26">
        <f t="shared" si="0"/>
        <v>3902.5199999999995</v>
      </c>
      <c r="K14" s="27"/>
    </row>
    <row r="15" spans="1:14" ht="45">
      <c r="A15" s="239" t="s">
        <v>453</v>
      </c>
      <c r="B15" s="239" t="s">
        <v>441</v>
      </c>
      <c r="C15" s="19">
        <v>1</v>
      </c>
      <c r="D15" s="28" t="s">
        <v>454</v>
      </c>
      <c r="E15" s="29">
        <v>1</v>
      </c>
      <c r="F15" s="30" t="s">
        <v>455</v>
      </c>
      <c r="G15" s="17">
        <f>G7</f>
        <v>1282.46</v>
      </c>
      <c r="H15" s="20">
        <f t="shared" si="2"/>
        <v>1282.46</v>
      </c>
      <c r="I15" s="18">
        <v>0</v>
      </c>
      <c r="J15" s="16">
        <f t="shared" si="0"/>
        <v>1282.46</v>
      </c>
      <c r="K15" s="18" t="s">
        <v>443</v>
      </c>
    </row>
    <row r="16" spans="1:14" ht="30">
      <c r="A16" s="239"/>
      <c r="B16" s="239"/>
      <c r="C16" s="13">
        <f>C15</f>
        <v>1</v>
      </c>
      <c r="D16" s="14" t="s">
        <v>456</v>
      </c>
      <c r="E16" s="15">
        <v>400</v>
      </c>
      <c r="F16" s="16" t="s">
        <v>457</v>
      </c>
      <c r="G16" s="31">
        <v>2</v>
      </c>
      <c r="H16" s="21">
        <f t="shared" si="2"/>
        <v>800</v>
      </c>
      <c r="I16" s="18">
        <v>0</v>
      </c>
      <c r="J16" s="16">
        <f t="shared" si="0"/>
        <v>800</v>
      </c>
      <c r="K16" s="18"/>
    </row>
    <row r="17" spans="1:14" ht="30">
      <c r="A17" s="239"/>
      <c r="B17" s="239"/>
      <c r="C17" s="13">
        <f>C16</f>
        <v>1</v>
      </c>
      <c r="D17" s="14" t="s">
        <v>458</v>
      </c>
      <c r="E17" s="15">
        <v>1</v>
      </c>
      <c r="F17" s="16" t="s">
        <v>155</v>
      </c>
      <c r="G17" s="22">
        <f>$G$2</f>
        <v>194</v>
      </c>
      <c r="H17" s="21">
        <f t="shared" si="2"/>
        <v>194</v>
      </c>
      <c r="I17" s="18">
        <f>H17</f>
        <v>194</v>
      </c>
      <c r="J17" s="16">
        <f t="shared" si="0"/>
        <v>0</v>
      </c>
      <c r="K17" s="18"/>
    </row>
    <row r="18" spans="1:14" ht="45">
      <c r="A18" s="239"/>
      <c r="B18" s="239"/>
      <c r="C18" s="13">
        <f>C17</f>
        <v>1</v>
      </c>
      <c r="D18" s="14" t="s">
        <v>459</v>
      </c>
      <c r="E18" s="15">
        <v>1</v>
      </c>
      <c r="F18" s="16" t="s">
        <v>441</v>
      </c>
      <c r="G18" s="17">
        <f>G11</f>
        <v>963.03</v>
      </c>
      <c r="H18" s="32">
        <f t="shared" si="2"/>
        <v>963.03</v>
      </c>
      <c r="I18" s="18">
        <v>0</v>
      </c>
      <c r="J18" s="16">
        <f t="shared" si="0"/>
        <v>963.03</v>
      </c>
      <c r="K18" s="18"/>
    </row>
    <row r="19" spans="1:14" ht="45">
      <c r="A19" s="239"/>
      <c r="B19" s="239"/>
      <c r="C19" s="13">
        <f>C18</f>
        <v>1</v>
      </c>
      <c r="D19" s="14" t="s">
        <v>460</v>
      </c>
      <c r="E19" s="15">
        <v>2</v>
      </c>
      <c r="F19" s="16" t="s">
        <v>155</v>
      </c>
      <c r="G19" s="22">
        <f>$G$2</f>
        <v>194</v>
      </c>
      <c r="H19" s="21">
        <f t="shared" si="2"/>
        <v>388</v>
      </c>
      <c r="I19" s="18">
        <f>H19</f>
        <v>388</v>
      </c>
      <c r="J19" s="16">
        <f t="shared" si="0"/>
        <v>0</v>
      </c>
      <c r="K19" s="18"/>
    </row>
    <row r="20" spans="1:14">
      <c r="A20" s="23"/>
      <c r="B20" s="23"/>
      <c r="C20" s="24"/>
      <c r="D20" s="25" t="s">
        <v>452</v>
      </c>
      <c r="E20" s="10"/>
      <c r="F20" s="26"/>
      <c r="G20" s="26"/>
      <c r="H20" s="27">
        <f>SUM(H15:H19)</f>
        <v>3627.49</v>
      </c>
      <c r="I20" s="27">
        <f>SUM(I15:I19)</f>
        <v>582</v>
      </c>
      <c r="J20" s="26">
        <f t="shared" si="0"/>
        <v>3045.49</v>
      </c>
      <c r="K20" s="27"/>
    </row>
    <row r="21" spans="1:14" ht="45">
      <c r="A21" s="239" t="s">
        <v>461</v>
      </c>
      <c r="B21" s="239" t="s">
        <v>441</v>
      </c>
      <c r="C21" s="13">
        <v>1</v>
      </c>
      <c r="D21" s="14" t="s">
        <v>462</v>
      </c>
      <c r="E21" s="15">
        <v>50</v>
      </c>
      <c r="F21" s="16" t="s">
        <v>437</v>
      </c>
      <c r="G21" s="31">
        <v>40</v>
      </c>
      <c r="H21" s="21">
        <f t="shared" si="2"/>
        <v>2000</v>
      </c>
      <c r="I21" s="18">
        <f>H21</f>
        <v>2000</v>
      </c>
      <c r="J21" s="16">
        <f t="shared" si="0"/>
        <v>0</v>
      </c>
      <c r="K21" s="18"/>
    </row>
    <row r="22" spans="1:14" ht="30">
      <c r="A22" s="239"/>
      <c r="B22" s="239"/>
      <c r="C22" s="13">
        <f>C21</f>
        <v>1</v>
      </c>
      <c r="D22" s="14" t="s">
        <v>463</v>
      </c>
      <c r="E22" s="15">
        <v>50</v>
      </c>
      <c r="F22" s="16" t="s">
        <v>437</v>
      </c>
      <c r="G22" s="32">
        <v>104</v>
      </c>
      <c r="H22" s="21">
        <f t="shared" si="2"/>
        <v>5200</v>
      </c>
      <c r="I22" s="18">
        <v>0</v>
      </c>
      <c r="J22" s="16">
        <f t="shared" si="0"/>
        <v>5200</v>
      </c>
      <c r="K22" s="18"/>
    </row>
    <row r="23" spans="1:14" ht="30">
      <c r="A23" s="239"/>
      <c r="B23" s="239"/>
      <c r="C23" s="13">
        <f>C22</f>
        <v>1</v>
      </c>
      <c r="D23" s="14" t="s">
        <v>464</v>
      </c>
      <c r="E23" s="15">
        <v>50</v>
      </c>
      <c r="F23" s="16" t="s">
        <v>437</v>
      </c>
      <c r="G23" s="17">
        <v>23.53</v>
      </c>
      <c r="H23" s="21">
        <f t="shared" si="2"/>
        <v>1176.5</v>
      </c>
      <c r="I23" s="18">
        <f>H23</f>
        <v>1176.5</v>
      </c>
      <c r="J23" s="16">
        <f t="shared" si="0"/>
        <v>0</v>
      </c>
      <c r="K23" s="18"/>
    </row>
    <row r="24" spans="1:14">
      <c r="A24" s="23"/>
      <c r="B24" s="12"/>
      <c r="C24" s="13"/>
      <c r="D24" s="25" t="s">
        <v>452</v>
      </c>
      <c r="E24" s="10"/>
      <c r="F24" s="26"/>
      <c r="G24" s="26"/>
      <c r="H24" s="27">
        <f>SUM(H21:H23)</f>
        <v>8376.5</v>
      </c>
      <c r="I24" s="27">
        <f>SUM(I21:I23)</f>
        <v>3176.5</v>
      </c>
      <c r="J24" s="26">
        <f t="shared" si="0"/>
        <v>5200</v>
      </c>
      <c r="K24" s="27"/>
    </row>
    <row r="25" spans="1:14" ht="30">
      <c r="A25" s="238" t="s">
        <v>465</v>
      </c>
      <c r="B25" s="238" t="s">
        <v>441</v>
      </c>
      <c r="C25" s="33">
        <v>1</v>
      </c>
      <c r="D25" s="14" t="s">
        <v>466</v>
      </c>
      <c r="E25" s="15">
        <v>1</v>
      </c>
      <c r="F25" s="16" t="s">
        <v>467</v>
      </c>
      <c r="G25" s="31">
        <f>G2/2</f>
        <v>97</v>
      </c>
      <c r="H25" s="18">
        <f>G25*E25</f>
        <v>97</v>
      </c>
      <c r="I25" s="18">
        <f>G25</f>
        <v>97</v>
      </c>
      <c r="J25" s="16">
        <f t="shared" si="0"/>
        <v>0</v>
      </c>
      <c r="K25" s="18"/>
    </row>
    <row r="26" spans="1:14" ht="51">
      <c r="A26" s="238"/>
      <c r="B26" s="238"/>
      <c r="C26" s="33">
        <f>C25</f>
        <v>1</v>
      </c>
      <c r="D26" s="34" t="s">
        <v>468</v>
      </c>
      <c r="E26" s="15">
        <v>2</v>
      </c>
      <c r="F26" s="16" t="s">
        <v>457</v>
      </c>
      <c r="G26" s="31">
        <v>50</v>
      </c>
      <c r="H26" s="18">
        <f>G26*E26</f>
        <v>100</v>
      </c>
      <c r="I26" s="18">
        <v>0</v>
      </c>
      <c r="J26" s="16">
        <f t="shared" si="0"/>
        <v>100</v>
      </c>
      <c r="K26" s="18"/>
    </row>
    <row r="27" spans="1:14">
      <c r="A27" s="16"/>
      <c r="B27" s="16"/>
      <c r="C27" s="35"/>
      <c r="D27" s="25" t="s">
        <v>452</v>
      </c>
      <c r="E27" s="10"/>
      <c r="F27" s="26"/>
      <c r="G27" s="26"/>
      <c r="H27" s="27">
        <f>SUM(H25:H26)</f>
        <v>197</v>
      </c>
      <c r="I27" s="27">
        <f>SUM(I25:I26)</f>
        <v>97</v>
      </c>
      <c r="J27" s="26">
        <f t="shared" si="0"/>
        <v>100</v>
      </c>
      <c r="K27" s="27"/>
    </row>
    <row r="28" spans="1:14" ht="38.25">
      <c r="A28" s="238" t="s">
        <v>469</v>
      </c>
      <c r="B28" s="238" t="s">
        <v>441</v>
      </c>
      <c r="C28" s="33">
        <v>1</v>
      </c>
      <c r="D28" s="36" t="s">
        <v>470</v>
      </c>
      <c r="E28" s="15">
        <v>1</v>
      </c>
      <c r="F28" s="16" t="s">
        <v>471</v>
      </c>
      <c r="G28" s="22">
        <f>$G$2</f>
        <v>194</v>
      </c>
      <c r="H28" s="18">
        <f t="shared" ref="H28:H43" si="3">E28*G28</f>
        <v>194</v>
      </c>
      <c r="I28" s="18">
        <f>H28</f>
        <v>194</v>
      </c>
      <c r="J28" s="16">
        <f t="shared" si="0"/>
        <v>0</v>
      </c>
      <c r="K28" s="18"/>
    </row>
    <row r="29" spans="1:14" ht="25.5">
      <c r="A29" s="238"/>
      <c r="B29" s="238"/>
      <c r="C29" s="33"/>
      <c r="D29" s="36" t="s">
        <v>472</v>
      </c>
      <c r="E29" s="37">
        <v>1</v>
      </c>
      <c r="F29" s="16" t="s">
        <v>467</v>
      </c>
      <c r="G29" s="17">
        <f>G15</f>
        <v>1282.46</v>
      </c>
      <c r="H29" s="20">
        <f t="shared" si="3"/>
        <v>1282.46</v>
      </c>
      <c r="I29" s="18">
        <v>0</v>
      </c>
      <c r="J29" s="16">
        <f t="shared" si="0"/>
        <v>1282.46</v>
      </c>
      <c r="K29" s="18"/>
    </row>
    <row r="30" spans="1:14" ht="89.25">
      <c r="A30" s="238"/>
      <c r="B30" s="238"/>
      <c r="C30" s="33"/>
      <c r="D30" s="36" t="s">
        <v>473</v>
      </c>
      <c r="E30" s="37">
        <f>64*0.9*0.9*0.9</f>
        <v>46.656000000000006</v>
      </c>
      <c r="F30" s="16" t="s">
        <v>437</v>
      </c>
      <c r="G30" s="17">
        <v>194</v>
      </c>
      <c r="H30" s="18">
        <f t="shared" si="3"/>
        <v>9051.264000000001</v>
      </c>
      <c r="I30" s="18">
        <f>H30</f>
        <v>9051.264000000001</v>
      </c>
      <c r="J30" s="16">
        <f t="shared" si="0"/>
        <v>0</v>
      </c>
      <c r="K30" s="18"/>
      <c r="L30">
        <f>0.9*0.9*0.9</f>
        <v>0.72900000000000009</v>
      </c>
      <c r="M30">
        <v>141.57</v>
      </c>
      <c r="N30">
        <f>L30*M30</f>
        <v>103.20453000000001</v>
      </c>
    </row>
    <row r="31" spans="1:14" ht="25.5">
      <c r="A31" s="238"/>
      <c r="B31" s="238"/>
      <c r="C31" s="33"/>
      <c r="D31" s="36" t="s">
        <v>474</v>
      </c>
      <c r="E31" s="37">
        <v>1</v>
      </c>
      <c r="F31" s="16" t="s">
        <v>441</v>
      </c>
      <c r="G31" s="17">
        <v>2424.6999999999998</v>
      </c>
      <c r="H31" s="18">
        <f t="shared" si="3"/>
        <v>2424.6999999999998</v>
      </c>
      <c r="I31" s="18">
        <f>H31</f>
        <v>2424.6999999999998</v>
      </c>
      <c r="J31" s="16">
        <f t="shared" si="0"/>
        <v>0</v>
      </c>
      <c r="K31" s="18"/>
    </row>
    <row r="32" spans="1:14" ht="30">
      <c r="A32" s="238"/>
      <c r="B32" s="238"/>
      <c r="C32" s="33"/>
      <c r="D32" s="14" t="s">
        <v>475</v>
      </c>
      <c r="E32" s="15">
        <v>1</v>
      </c>
      <c r="F32" s="16" t="s">
        <v>457</v>
      </c>
      <c r="G32" s="31">
        <v>100</v>
      </c>
      <c r="H32" s="18">
        <f t="shared" si="3"/>
        <v>100</v>
      </c>
      <c r="I32" s="18">
        <v>0</v>
      </c>
      <c r="J32" s="16">
        <f t="shared" si="0"/>
        <v>100</v>
      </c>
      <c r="K32" s="18"/>
    </row>
    <row r="33" spans="1:11" ht="76.5">
      <c r="A33" s="238"/>
      <c r="B33" s="238"/>
      <c r="C33" s="33"/>
      <c r="D33" s="36" t="s">
        <v>476</v>
      </c>
      <c r="E33" s="37">
        <v>70</v>
      </c>
      <c r="F33" s="16" t="s">
        <v>471</v>
      </c>
      <c r="G33" s="31">
        <v>35</v>
      </c>
      <c r="H33" s="18">
        <f t="shared" si="3"/>
        <v>2450</v>
      </c>
      <c r="I33" s="18">
        <v>0</v>
      </c>
      <c r="J33" s="16">
        <f t="shared" si="0"/>
        <v>2450</v>
      </c>
      <c r="K33" s="18"/>
    </row>
    <row r="34" spans="1:11" ht="30">
      <c r="A34" s="238"/>
      <c r="B34" s="238"/>
      <c r="C34" s="33"/>
      <c r="D34" s="14" t="s">
        <v>477</v>
      </c>
      <c r="E34" s="15">
        <f>E33</f>
        <v>70</v>
      </c>
      <c r="F34" s="16" t="s">
        <v>471</v>
      </c>
      <c r="G34" s="31">
        <v>5</v>
      </c>
      <c r="H34" s="18">
        <f t="shared" si="3"/>
        <v>350</v>
      </c>
      <c r="I34" s="18">
        <v>0</v>
      </c>
      <c r="J34" s="16">
        <f t="shared" si="0"/>
        <v>350</v>
      </c>
      <c r="K34" s="18"/>
    </row>
    <row r="35" spans="1:11" ht="30">
      <c r="A35" s="238"/>
      <c r="B35" s="238"/>
      <c r="C35" s="33"/>
      <c r="D35" s="14" t="s">
        <v>478</v>
      </c>
      <c r="E35" s="15">
        <v>64</v>
      </c>
      <c r="F35" s="16" t="s">
        <v>471</v>
      </c>
      <c r="G35" s="17">
        <v>3.1469999999999998</v>
      </c>
      <c r="H35" s="18">
        <f t="shared" si="3"/>
        <v>201.40799999999999</v>
      </c>
      <c r="I35" s="18">
        <f t="shared" ref="I35:I42" si="4">H35</f>
        <v>201.40799999999999</v>
      </c>
      <c r="J35" s="16">
        <f t="shared" si="0"/>
        <v>0</v>
      </c>
      <c r="K35" s="18"/>
    </row>
    <row r="36" spans="1:11" ht="30">
      <c r="A36" s="238"/>
      <c r="B36" s="238"/>
      <c r="C36" s="33"/>
      <c r="D36" s="14" t="s">
        <v>479</v>
      </c>
      <c r="E36" s="15">
        <v>64</v>
      </c>
      <c r="F36" s="16" t="s">
        <v>471</v>
      </c>
      <c r="G36" s="17">
        <v>0.48449999999999999</v>
      </c>
      <c r="H36" s="18">
        <f t="shared" si="3"/>
        <v>31.007999999999999</v>
      </c>
      <c r="I36" s="18">
        <f t="shared" si="4"/>
        <v>31.007999999999999</v>
      </c>
      <c r="J36" s="16">
        <f t="shared" si="0"/>
        <v>0</v>
      </c>
      <c r="K36" s="18"/>
    </row>
    <row r="37" spans="1:11" ht="45">
      <c r="A37" s="238"/>
      <c r="B37" s="238"/>
      <c r="C37" s="33"/>
      <c r="D37" s="14" t="s">
        <v>480</v>
      </c>
      <c r="E37" s="15">
        <v>64</v>
      </c>
      <c r="F37" s="16" t="s">
        <v>471</v>
      </c>
      <c r="G37" s="17">
        <v>0.48449999999999999</v>
      </c>
      <c r="H37" s="18">
        <f t="shared" si="3"/>
        <v>31.007999999999999</v>
      </c>
      <c r="I37" s="18">
        <f t="shared" si="4"/>
        <v>31.007999999999999</v>
      </c>
      <c r="J37" s="16">
        <f t="shared" si="0"/>
        <v>0</v>
      </c>
      <c r="K37" s="18"/>
    </row>
    <row r="38" spans="1:11" ht="45">
      <c r="A38" s="238"/>
      <c r="B38" s="238"/>
      <c r="C38" s="33"/>
      <c r="D38" s="14" t="s">
        <v>481</v>
      </c>
      <c r="E38" s="15">
        <v>64</v>
      </c>
      <c r="F38" s="16" t="s">
        <v>471</v>
      </c>
      <c r="G38" s="17">
        <v>1.8813</v>
      </c>
      <c r="H38" s="18">
        <f t="shared" si="3"/>
        <v>120.4032</v>
      </c>
      <c r="I38" s="18">
        <f t="shared" si="4"/>
        <v>120.4032</v>
      </c>
      <c r="J38" s="16">
        <f t="shared" si="0"/>
        <v>0</v>
      </c>
      <c r="K38" s="18"/>
    </row>
    <row r="39" spans="1:11" ht="76.5">
      <c r="A39" s="238"/>
      <c r="B39" s="238"/>
      <c r="C39" s="33"/>
      <c r="D39" s="36" t="s">
        <v>482</v>
      </c>
      <c r="E39" s="15">
        <v>64</v>
      </c>
      <c r="F39" s="16" t="s">
        <v>471</v>
      </c>
      <c r="G39" s="17">
        <v>10.83</v>
      </c>
      <c r="H39" s="18">
        <f t="shared" si="3"/>
        <v>693.12</v>
      </c>
      <c r="I39" s="18">
        <f t="shared" si="4"/>
        <v>693.12</v>
      </c>
      <c r="J39" s="16">
        <f t="shared" si="0"/>
        <v>0</v>
      </c>
      <c r="K39" s="18"/>
    </row>
    <row r="40" spans="1:11">
      <c r="A40" s="238"/>
      <c r="B40" s="238"/>
      <c r="C40" s="33"/>
      <c r="D40" s="36" t="s">
        <v>483</v>
      </c>
      <c r="E40" s="15">
        <v>64</v>
      </c>
      <c r="F40" s="16" t="s">
        <v>471</v>
      </c>
      <c r="G40" s="17">
        <v>12.08</v>
      </c>
      <c r="H40" s="18">
        <f t="shared" si="3"/>
        <v>773.12</v>
      </c>
      <c r="I40" s="18">
        <f t="shared" si="4"/>
        <v>773.12</v>
      </c>
      <c r="J40" s="16">
        <f t="shared" si="0"/>
        <v>0</v>
      </c>
      <c r="K40" s="18"/>
    </row>
    <row r="41" spans="1:11" ht="105">
      <c r="A41" s="238"/>
      <c r="B41" s="238"/>
      <c r="C41" s="33"/>
      <c r="D41" s="38" t="s">
        <v>484</v>
      </c>
      <c r="E41" s="15">
        <f>64*2*7</f>
        <v>896</v>
      </c>
      <c r="F41" s="16" t="s">
        <v>471</v>
      </c>
      <c r="G41" s="17">
        <v>5.38</v>
      </c>
      <c r="H41" s="18">
        <f t="shared" si="3"/>
        <v>4820.4799999999996</v>
      </c>
      <c r="I41" s="18">
        <f t="shared" si="4"/>
        <v>4820.4799999999996</v>
      </c>
      <c r="J41" s="16">
        <f t="shared" si="0"/>
        <v>0</v>
      </c>
      <c r="K41" s="18"/>
    </row>
    <row r="42" spans="1:11" ht="25.5">
      <c r="A42" s="238"/>
      <c r="B42" s="238"/>
      <c r="C42" s="33"/>
      <c r="D42" s="36" t="s">
        <v>485</v>
      </c>
      <c r="E42" s="15">
        <v>6</v>
      </c>
      <c r="F42" s="16" t="s">
        <v>471</v>
      </c>
      <c r="G42" s="17">
        <v>12.28</v>
      </c>
      <c r="H42" s="18">
        <f t="shared" si="3"/>
        <v>73.679999999999993</v>
      </c>
      <c r="I42" s="18">
        <f t="shared" si="4"/>
        <v>73.679999999999993</v>
      </c>
      <c r="J42" s="16">
        <f t="shared" si="0"/>
        <v>0</v>
      </c>
      <c r="K42" s="18"/>
    </row>
    <row r="43" spans="1:11" ht="51">
      <c r="A43" s="238"/>
      <c r="B43" s="238"/>
      <c r="C43" s="33"/>
      <c r="D43" s="36" t="s">
        <v>486</v>
      </c>
      <c r="E43" s="37">
        <v>1</v>
      </c>
      <c r="F43" s="16" t="s">
        <v>467</v>
      </c>
      <c r="G43" s="31">
        <v>1396</v>
      </c>
      <c r="H43" s="18">
        <f t="shared" si="3"/>
        <v>1396</v>
      </c>
      <c r="I43" s="18">
        <v>0</v>
      </c>
      <c r="J43" s="16">
        <f t="shared" si="0"/>
        <v>1396</v>
      </c>
      <c r="K43" s="18" t="s">
        <v>443</v>
      </c>
    </row>
    <row r="44" spans="1:11">
      <c r="A44" s="238"/>
      <c r="B44" s="238"/>
      <c r="C44" s="33"/>
      <c r="D44" s="39" t="s">
        <v>487</v>
      </c>
      <c r="E44" s="40">
        <v>1</v>
      </c>
      <c r="F44" s="41" t="s">
        <v>467</v>
      </c>
      <c r="G44" s="41"/>
      <c r="H44" s="42">
        <f>SUM(H28:H43)</f>
        <v>23992.6512</v>
      </c>
      <c r="I44" s="42">
        <f>SUM(I28:I43)</f>
        <v>18414.191200000001</v>
      </c>
      <c r="J44" s="42">
        <f>SUM(J28:J43)</f>
        <v>5578.46</v>
      </c>
      <c r="K44" s="42">
        <f>SUM(K28:K43)</f>
        <v>0</v>
      </c>
    </row>
    <row r="45" spans="1:11" ht="30">
      <c r="A45" s="238"/>
      <c r="B45" s="238"/>
      <c r="C45" s="33" t="s">
        <v>488</v>
      </c>
      <c r="D45" s="43" t="s">
        <v>489</v>
      </c>
      <c r="E45" s="44"/>
      <c r="F45" s="45"/>
      <c r="G45" s="45"/>
      <c r="H45" s="46"/>
      <c r="I45" s="46"/>
      <c r="J45" s="45"/>
      <c r="K45" s="46"/>
    </row>
    <row r="46" spans="1:11" ht="38.25">
      <c r="A46" s="238"/>
      <c r="B46" s="238"/>
      <c r="C46" s="33"/>
      <c r="D46" s="36" t="s">
        <v>490</v>
      </c>
      <c r="E46" s="37">
        <v>13</v>
      </c>
      <c r="F46" s="16" t="s">
        <v>491</v>
      </c>
      <c r="G46" s="17">
        <f>G42</f>
        <v>12.28</v>
      </c>
      <c r="H46" s="18">
        <f t="shared" ref="H46:H51" si="5">E46*G46</f>
        <v>159.63999999999999</v>
      </c>
      <c r="I46" s="18">
        <f>H46</f>
        <v>159.63999999999999</v>
      </c>
      <c r="J46" s="16">
        <f t="shared" ref="J46:J51" si="6">H46-I46</f>
        <v>0</v>
      </c>
      <c r="K46" s="18"/>
    </row>
    <row r="47" spans="1:11" ht="45">
      <c r="A47" s="238"/>
      <c r="B47" s="238"/>
      <c r="C47" s="33"/>
      <c r="D47" s="36" t="s">
        <v>492</v>
      </c>
      <c r="E47" s="37">
        <v>1</v>
      </c>
      <c r="F47" s="16" t="s">
        <v>467</v>
      </c>
      <c r="G47" s="31">
        <v>100</v>
      </c>
      <c r="H47" s="18">
        <f t="shared" si="5"/>
        <v>100</v>
      </c>
      <c r="I47" s="18">
        <v>0</v>
      </c>
      <c r="J47" s="16">
        <f t="shared" si="6"/>
        <v>100</v>
      </c>
      <c r="K47" s="18" t="s">
        <v>443</v>
      </c>
    </row>
    <row r="48" spans="1:11" ht="63.75">
      <c r="A48" s="238"/>
      <c r="B48" s="238"/>
      <c r="C48" s="33"/>
      <c r="D48" s="36" t="s">
        <v>493</v>
      </c>
      <c r="E48" s="37">
        <v>1</v>
      </c>
      <c r="F48" s="16" t="s">
        <v>467</v>
      </c>
      <c r="G48" s="31">
        <v>260</v>
      </c>
      <c r="H48" s="18">
        <f t="shared" si="5"/>
        <v>260</v>
      </c>
      <c r="I48" s="18">
        <v>0</v>
      </c>
      <c r="J48" s="16">
        <f t="shared" si="6"/>
        <v>260</v>
      </c>
      <c r="K48" s="18" t="s">
        <v>443</v>
      </c>
    </row>
    <row r="49" spans="1:11" ht="89.25">
      <c r="A49" s="238"/>
      <c r="B49" s="238"/>
      <c r="C49" s="33"/>
      <c r="D49" s="36" t="s">
        <v>494</v>
      </c>
      <c r="E49" s="37">
        <v>64</v>
      </c>
      <c r="F49" s="16" t="s">
        <v>467</v>
      </c>
      <c r="G49" s="17">
        <v>12.08</v>
      </c>
      <c r="H49" s="18">
        <f t="shared" si="5"/>
        <v>773.12</v>
      </c>
      <c r="I49" s="53">
        <f>H49</f>
        <v>773.12</v>
      </c>
      <c r="J49" s="16">
        <f t="shared" si="6"/>
        <v>0</v>
      </c>
      <c r="K49" s="53"/>
    </row>
    <row r="50" spans="1:11" ht="105">
      <c r="A50" s="238"/>
      <c r="B50" s="238"/>
      <c r="C50" s="33"/>
      <c r="D50" s="38" t="s">
        <v>495</v>
      </c>
      <c r="E50" s="47">
        <v>896</v>
      </c>
      <c r="F50" s="16" t="s">
        <v>471</v>
      </c>
      <c r="G50" s="17">
        <f>G41</f>
        <v>5.38</v>
      </c>
      <c r="H50" s="18">
        <f t="shared" si="5"/>
        <v>4820.4799999999996</v>
      </c>
      <c r="I50" s="18">
        <f>H50</f>
        <v>4820.4799999999996</v>
      </c>
      <c r="J50" s="16">
        <f t="shared" si="6"/>
        <v>0</v>
      </c>
      <c r="K50" s="18"/>
    </row>
    <row r="51" spans="1:11" ht="45">
      <c r="A51" s="238"/>
      <c r="B51" s="238"/>
      <c r="C51" s="33"/>
      <c r="D51" s="14" t="s">
        <v>496</v>
      </c>
      <c r="E51" s="15">
        <v>1</v>
      </c>
      <c r="F51" s="16" t="s">
        <v>467</v>
      </c>
      <c r="G51" s="17">
        <v>606.15</v>
      </c>
      <c r="H51" s="18">
        <f t="shared" si="5"/>
        <v>606.15</v>
      </c>
      <c r="I51" s="18">
        <f>H51</f>
        <v>606.15</v>
      </c>
      <c r="J51" s="16">
        <f t="shared" si="6"/>
        <v>0</v>
      </c>
      <c r="K51" s="18"/>
    </row>
    <row r="52" spans="1:11">
      <c r="A52" s="238"/>
      <c r="B52" s="238"/>
      <c r="C52" s="33"/>
      <c r="D52" s="48" t="s">
        <v>497</v>
      </c>
      <c r="E52" s="44">
        <v>1</v>
      </c>
      <c r="F52" s="49" t="s">
        <v>467</v>
      </c>
      <c r="G52" s="45"/>
      <c r="H52" s="46">
        <f>SUM(H46:H51)</f>
        <v>6719.3899999999994</v>
      </c>
      <c r="I52" s="46">
        <f>SUM(I46:I51)</f>
        <v>6359.3899999999994</v>
      </c>
      <c r="J52" s="46">
        <f>SUM(J46:J51)</f>
        <v>360</v>
      </c>
      <c r="K52" s="46">
        <f>SUM(K46:K51)</f>
        <v>0</v>
      </c>
    </row>
    <row r="53" spans="1:11">
      <c r="A53" s="238" t="s">
        <v>498</v>
      </c>
      <c r="B53" s="238" t="s">
        <v>499</v>
      </c>
      <c r="C53" s="33">
        <v>1</v>
      </c>
      <c r="D53" s="25" t="s">
        <v>500</v>
      </c>
      <c r="E53" s="15"/>
      <c r="F53" s="16"/>
      <c r="G53" s="16"/>
      <c r="H53" s="18"/>
      <c r="I53" s="18"/>
      <c r="J53" s="16">
        <f t="shared" ref="J53:J116" si="7">H53-I53</f>
        <v>0</v>
      </c>
      <c r="K53" s="18"/>
    </row>
    <row r="54" spans="1:11" ht="60">
      <c r="A54" s="238"/>
      <c r="B54" s="238"/>
      <c r="C54" s="33"/>
      <c r="D54" s="14" t="s">
        <v>501</v>
      </c>
      <c r="E54" s="15">
        <f>100*0.3*0.3*0.3</f>
        <v>2.6999999999999997</v>
      </c>
      <c r="F54" s="16" t="s">
        <v>437</v>
      </c>
      <c r="G54" s="17">
        <v>194</v>
      </c>
      <c r="H54" s="18">
        <f>E54*G54</f>
        <v>523.79999999999995</v>
      </c>
      <c r="I54" s="18">
        <f>H54</f>
        <v>523.79999999999995</v>
      </c>
      <c r="J54" s="16">
        <f t="shared" si="7"/>
        <v>0</v>
      </c>
      <c r="K54" s="18">
        <f>0.3*0.3*0.3*100</f>
        <v>2.7</v>
      </c>
    </row>
    <row r="55" spans="1:11" ht="38.25">
      <c r="A55" s="238"/>
      <c r="B55" s="238"/>
      <c r="C55" s="33"/>
      <c r="D55" s="36" t="s">
        <v>502</v>
      </c>
      <c r="E55" s="15">
        <v>100</v>
      </c>
      <c r="F55" s="16" t="s">
        <v>503</v>
      </c>
      <c r="G55" s="17">
        <v>1.1299999999999999</v>
      </c>
      <c r="H55" s="18">
        <f t="shared" ref="H55:H64" si="8">E55*G55</f>
        <v>112.99999999999999</v>
      </c>
      <c r="I55" s="18">
        <f>H55</f>
        <v>112.99999999999999</v>
      </c>
      <c r="J55" s="16">
        <f t="shared" si="7"/>
        <v>0</v>
      </c>
      <c r="K55" s="18"/>
    </row>
    <row r="56" spans="1:11" ht="25.5">
      <c r="A56" s="238"/>
      <c r="B56" s="238"/>
      <c r="C56" s="33"/>
      <c r="D56" s="36" t="s">
        <v>504</v>
      </c>
      <c r="E56" s="15">
        <f>E55*1.1</f>
        <v>110.00000000000001</v>
      </c>
      <c r="F56" s="50" t="s">
        <v>503</v>
      </c>
      <c r="G56" s="31">
        <v>6</v>
      </c>
      <c r="H56" s="18">
        <f t="shared" si="8"/>
        <v>660.00000000000011</v>
      </c>
      <c r="I56" s="18">
        <v>0</v>
      </c>
      <c r="J56" s="16">
        <f t="shared" si="7"/>
        <v>660.00000000000011</v>
      </c>
      <c r="K56" s="18"/>
    </row>
    <row r="57" spans="1:11" ht="45">
      <c r="A57" s="238"/>
      <c r="B57" s="238"/>
      <c r="C57" s="33"/>
      <c r="D57" s="14" t="s">
        <v>505</v>
      </c>
      <c r="E57" s="15">
        <f>E56</f>
        <v>110.00000000000001</v>
      </c>
      <c r="F57" s="50" t="s">
        <v>503</v>
      </c>
      <c r="G57" s="31">
        <v>0</v>
      </c>
      <c r="H57" s="18">
        <f t="shared" si="8"/>
        <v>0</v>
      </c>
      <c r="I57" s="18">
        <v>0</v>
      </c>
      <c r="J57" s="16">
        <f t="shared" si="7"/>
        <v>0</v>
      </c>
      <c r="K57" s="18"/>
    </row>
    <row r="58" spans="1:11" ht="60">
      <c r="A58" s="238"/>
      <c r="B58" s="238"/>
      <c r="C58" s="33"/>
      <c r="D58" s="14" t="s">
        <v>506</v>
      </c>
      <c r="E58" s="15">
        <f>E57</f>
        <v>110.00000000000001</v>
      </c>
      <c r="F58" s="50" t="s">
        <v>507</v>
      </c>
      <c r="G58" s="31">
        <v>1</v>
      </c>
      <c r="H58" s="18">
        <f t="shared" si="8"/>
        <v>110.00000000000001</v>
      </c>
      <c r="I58" s="18">
        <v>0</v>
      </c>
      <c r="J58" s="16">
        <f t="shared" si="7"/>
        <v>110.00000000000001</v>
      </c>
      <c r="K58" s="18"/>
    </row>
    <row r="59" spans="1:11" ht="30">
      <c r="A59" s="238"/>
      <c r="B59" s="238"/>
      <c r="C59" s="33"/>
      <c r="D59" s="14" t="s">
        <v>508</v>
      </c>
      <c r="E59" s="15">
        <f>E58</f>
        <v>110.00000000000001</v>
      </c>
      <c r="F59" s="16" t="s">
        <v>197</v>
      </c>
      <c r="G59" s="31">
        <v>0.5</v>
      </c>
      <c r="H59" s="18">
        <f t="shared" si="8"/>
        <v>55.000000000000007</v>
      </c>
      <c r="I59" s="18">
        <f>H59</f>
        <v>55.000000000000007</v>
      </c>
      <c r="J59" s="16">
        <f t="shared" si="7"/>
        <v>0</v>
      </c>
      <c r="K59" s="18"/>
    </row>
    <row r="60" spans="1:11" ht="45">
      <c r="A60" s="238"/>
      <c r="B60" s="238"/>
      <c r="C60" s="33"/>
      <c r="D60" s="14" t="s">
        <v>509</v>
      </c>
      <c r="E60" s="15">
        <f>E55</f>
        <v>100</v>
      </c>
      <c r="F60" s="16" t="s">
        <v>197</v>
      </c>
      <c r="G60" s="17">
        <v>0.48449999999999999</v>
      </c>
      <c r="H60" s="18">
        <f t="shared" si="8"/>
        <v>48.449999999999996</v>
      </c>
      <c r="I60" s="18">
        <f>H60</f>
        <v>48.449999999999996</v>
      </c>
      <c r="J60" s="16">
        <f t="shared" si="7"/>
        <v>0</v>
      </c>
      <c r="K60" s="18"/>
    </row>
    <row r="61" spans="1:11" ht="38.25">
      <c r="A61" s="238"/>
      <c r="B61" s="238"/>
      <c r="C61" s="33"/>
      <c r="D61" s="36" t="s">
        <v>510</v>
      </c>
      <c r="E61" s="15">
        <f>9/50</f>
        <v>0.18</v>
      </c>
      <c r="F61" s="16" t="s">
        <v>511</v>
      </c>
      <c r="G61" s="17">
        <f>194*30</f>
        <v>5820</v>
      </c>
      <c r="H61" s="18">
        <f t="shared" si="8"/>
        <v>1047.5999999999999</v>
      </c>
      <c r="I61" s="18">
        <f>H61</f>
        <v>1047.5999999999999</v>
      </c>
      <c r="J61" s="16">
        <f t="shared" si="7"/>
        <v>0</v>
      </c>
      <c r="K61" s="18"/>
    </row>
    <row r="62" spans="1:11" ht="180">
      <c r="A62" s="238"/>
      <c r="B62" s="238"/>
      <c r="C62" s="33"/>
      <c r="D62" s="14" t="s">
        <v>512</v>
      </c>
      <c r="E62" s="15">
        <f>5*2*100</f>
        <v>1000</v>
      </c>
      <c r="F62" s="16" t="s">
        <v>513</v>
      </c>
      <c r="G62" s="17">
        <v>3.07</v>
      </c>
      <c r="H62" s="18">
        <f t="shared" si="8"/>
        <v>3070</v>
      </c>
      <c r="I62" s="18">
        <f>H62</f>
        <v>3070</v>
      </c>
      <c r="J62" s="16">
        <f t="shared" si="7"/>
        <v>0</v>
      </c>
      <c r="K62" s="18"/>
    </row>
    <row r="63" spans="1:11" ht="90">
      <c r="A63" s="238"/>
      <c r="B63" s="238"/>
      <c r="C63" s="33"/>
      <c r="D63" s="14" t="s">
        <v>514</v>
      </c>
      <c r="E63" s="15">
        <v>2</v>
      </c>
      <c r="F63" s="50" t="s">
        <v>515</v>
      </c>
      <c r="G63" s="17">
        <v>481.73</v>
      </c>
      <c r="H63" s="18">
        <f t="shared" si="8"/>
        <v>963.46</v>
      </c>
      <c r="I63" s="18">
        <v>0</v>
      </c>
      <c r="J63" s="16">
        <f t="shared" si="7"/>
        <v>963.46</v>
      </c>
      <c r="K63" s="18">
        <f>5*4*150</f>
        <v>3000</v>
      </c>
    </row>
    <row r="64" spans="1:11" ht="90">
      <c r="A64" s="238"/>
      <c r="B64" s="238"/>
      <c r="C64" s="33"/>
      <c r="D64" s="14" t="s">
        <v>516</v>
      </c>
      <c r="E64" s="15">
        <v>1</v>
      </c>
      <c r="F64" s="16" t="s">
        <v>441</v>
      </c>
      <c r="G64" s="17">
        <v>194</v>
      </c>
      <c r="H64" s="18">
        <f t="shared" si="8"/>
        <v>194</v>
      </c>
      <c r="I64" s="18">
        <f>H64</f>
        <v>194</v>
      </c>
      <c r="J64" s="16">
        <f t="shared" si="7"/>
        <v>0</v>
      </c>
      <c r="K64" s="18"/>
    </row>
    <row r="65" spans="1:11">
      <c r="A65" s="238"/>
      <c r="B65" s="238"/>
      <c r="C65" s="33"/>
      <c r="D65" s="25" t="s">
        <v>452</v>
      </c>
      <c r="E65" s="10"/>
      <c r="F65" s="26"/>
      <c r="G65" s="26"/>
      <c r="H65" s="27">
        <f>SUM(H54:H64)</f>
        <v>6785.31</v>
      </c>
      <c r="I65" s="27">
        <f>SUM(I54:I64)</f>
        <v>5051.8500000000004</v>
      </c>
      <c r="J65" s="27">
        <f>SUM(J54:J64)</f>
        <v>1733.46</v>
      </c>
      <c r="K65" s="18"/>
    </row>
    <row r="66" spans="1:11">
      <c r="A66" s="238"/>
      <c r="B66" s="238"/>
      <c r="C66" s="33"/>
      <c r="D66" s="25" t="s">
        <v>517</v>
      </c>
      <c r="E66" s="10"/>
      <c r="F66" s="26"/>
      <c r="G66" s="26"/>
      <c r="H66" s="27">
        <f>H65/100</f>
        <v>67.853099999999998</v>
      </c>
      <c r="I66" s="27">
        <f>I65/100</f>
        <v>50.518500000000003</v>
      </c>
      <c r="J66" s="16">
        <f t="shared" si="7"/>
        <v>17.334599999999995</v>
      </c>
      <c r="K66" s="18"/>
    </row>
    <row r="67" spans="1:11">
      <c r="A67" s="238"/>
      <c r="B67" s="238"/>
      <c r="C67" s="33"/>
      <c r="D67" s="25" t="s">
        <v>518</v>
      </c>
      <c r="E67" s="15"/>
      <c r="F67" s="16"/>
      <c r="G67" s="16"/>
      <c r="H67" s="18"/>
      <c r="I67" s="18"/>
      <c r="J67" s="16">
        <f t="shared" si="7"/>
        <v>0</v>
      </c>
      <c r="K67" s="18"/>
    </row>
    <row r="68" spans="1:11" ht="165">
      <c r="A68" s="238"/>
      <c r="B68" s="238"/>
      <c r="C68" s="33"/>
      <c r="D68" s="14" t="s">
        <v>519</v>
      </c>
      <c r="E68" s="15">
        <v>20</v>
      </c>
      <c r="F68" s="16" t="s">
        <v>197</v>
      </c>
      <c r="G68" s="17">
        <v>5.98</v>
      </c>
      <c r="H68" s="18">
        <f t="shared" ref="H68:H73" si="9">E68*G68</f>
        <v>119.60000000000001</v>
      </c>
      <c r="I68" s="18">
        <f>H68</f>
        <v>119.60000000000001</v>
      </c>
      <c r="J68" s="16">
        <f t="shared" si="7"/>
        <v>0</v>
      </c>
      <c r="K68" s="18"/>
    </row>
    <row r="69" spans="1:11" ht="30">
      <c r="A69" s="238"/>
      <c r="B69" s="238"/>
      <c r="C69" s="33"/>
      <c r="D69" s="36" t="s">
        <v>504</v>
      </c>
      <c r="E69" s="15">
        <f>E68*1.1</f>
        <v>22</v>
      </c>
      <c r="F69" s="16" t="s">
        <v>503</v>
      </c>
      <c r="G69" s="31">
        <v>6</v>
      </c>
      <c r="H69" s="18">
        <f t="shared" si="9"/>
        <v>132</v>
      </c>
      <c r="I69" s="18">
        <v>0</v>
      </c>
      <c r="J69" s="16">
        <f t="shared" si="7"/>
        <v>132</v>
      </c>
      <c r="K69" s="18"/>
    </row>
    <row r="70" spans="1:11" ht="45">
      <c r="A70" s="238"/>
      <c r="B70" s="238"/>
      <c r="C70" s="33"/>
      <c r="D70" s="14" t="s">
        <v>509</v>
      </c>
      <c r="E70" s="15">
        <f>E68</f>
        <v>20</v>
      </c>
      <c r="F70" s="16" t="s">
        <v>503</v>
      </c>
      <c r="G70" s="17">
        <v>0.48449999999999999</v>
      </c>
      <c r="H70" s="18">
        <f t="shared" si="9"/>
        <v>9.69</v>
      </c>
      <c r="I70" s="18">
        <f>H70</f>
        <v>9.69</v>
      </c>
      <c r="J70" s="16">
        <f t="shared" si="7"/>
        <v>0</v>
      </c>
      <c r="K70" s="18"/>
    </row>
    <row r="71" spans="1:11" ht="45">
      <c r="A71" s="238"/>
      <c r="B71" s="238"/>
      <c r="C71" s="33"/>
      <c r="D71" s="14" t="s">
        <v>520</v>
      </c>
      <c r="E71" s="15">
        <f>E61</f>
        <v>0.18</v>
      </c>
      <c r="F71" s="16" t="s">
        <v>511</v>
      </c>
      <c r="G71" s="17">
        <f>194*30</f>
        <v>5820</v>
      </c>
      <c r="H71" s="18">
        <f t="shared" si="9"/>
        <v>1047.5999999999999</v>
      </c>
      <c r="I71" s="18">
        <f>H71</f>
        <v>1047.5999999999999</v>
      </c>
      <c r="J71" s="16">
        <f t="shared" si="7"/>
        <v>0</v>
      </c>
      <c r="K71" s="18"/>
    </row>
    <row r="72" spans="1:11" ht="165">
      <c r="A72" s="238"/>
      <c r="B72" s="238"/>
      <c r="C72" s="33"/>
      <c r="D72" s="14" t="s">
        <v>521</v>
      </c>
      <c r="E72" s="15">
        <f>E62</f>
        <v>1000</v>
      </c>
      <c r="F72" s="16" t="s">
        <v>522</v>
      </c>
      <c r="G72" s="17">
        <v>3.07</v>
      </c>
      <c r="H72" s="18">
        <f t="shared" si="9"/>
        <v>3070</v>
      </c>
      <c r="I72" s="18">
        <f>H72</f>
        <v>3070</v>
      </c>
      <c r="J72" s="16">
        <f t="shared" si="7"/>
        <v>0</v>
      </c>
      <c r="K72" s="18"/>
    </row>
    <row r="73" spans="1:11" ht="90">
      <c r="A73" s="238"/>
      <c r="B73" s="238"/>
      <c r="C73" s="33"/>
      <c r="D73" s="14" t="s">
        <v>523</v>
      </c>
      <c r="E73" s="15">
        <f>E63</f>
        <v>2</v>
      </c>
      <c r="F73" s="16" t="s">
        <v>515</v>
      </c>
      <c r="G73" s="17">
        <v>481.73</v>
      </c>
      <c r="H73" s="18">
        <f t="shared" si="9"/>
        <v>963.46</v>
      </c>
      <c r="I73" s="18">
        <v>0</v>
      </c>
      <c r="J73" s="16">
        <f t="shared" si="7"/>
        <v>963.46</v>
      </c>
      <c r="K73" s="18"/>
    </row>
    <row r="74" spans="1:11">
      <c r="A74" s="238"/>
      <c r="B74" s="238"/>
      <c r="C74" s="33"/>
      <c r="D74" s="25" t="s">
        <v>452</v>
      </c>
      <c r="E74" s="10"/>
      <c r="F74" s="26"/>
      <c r="G74" s="26"/>
      <c r="H74" s="27">
        <f>SUM(H68:H73)</f>
        <v>5342.3499999999995</v>
      </c>
      <c r="I74" s="27">
        <f>SUM(I68:I73)</f>
        <v>4246.8899999999994</v>
      </c>
      <c r="J74" s="27">
        <f>SUM(J68:J73)</f>
        <v>1095.46</v>
      </c>
      <c r="K74" s="27"/>
    </row>
    <row r="75" spans="1:11">
      <c r="A75" s="33"/>
      <c r="B75" s="33"/>
      <c r="C75" s="33"/>
      <c r="D75" s="25" t="s">
        <v>517</v>
      </c>
      <c r="E75" s="10"/>
      <c r="F75" s="26"/>
      <c r="G75" s="26"/>
      <c r="H75" s="27">
        <f>H74/100</f>
        <v>53.423499999999997</v>
      </c>
      <c r="I75" s="27">
        <f>I74/100</f>
        <v>42.468899999999991</v>
      </c>
      <c r="J75" s="26">
        <f t="shared" si="7"/>
        <v>10.954600000000006</v>
      </c>
      <c r="K75" s="27"/>
    </row>
    <row r="76" spans="1:11">
      <c r="A76" s="238" t="s">
        <v>524</v>
      </c>
      <c r="B76" s="238" t="s">
        <v>441</v>
      </c>
      <c r="C76" s="33">
        <v>1</v>
      </c>
      <c r="D76" s="25" t="s">
        <v>525</v>
      </c>
      <c r="E76" s="10"/>
      <c r="F76" s="16"/>
      <c r="G76" s="16"/>
      <c r="H76" s="18"/>
      <c r="I76" s="18"/>
      <c r="J76" s="16">
        <f t="shared" si="7"/>
        <v>0</v>
      </c>
      <c r="K76" s="18"/>
    </row>
    <row r="77" spans="1:11" ht="30">
      <c r="A77" s="238"/>
      <c r="B77" s="238"/>
      <c r="C77" s="33"/>
      <c r="D77" s="14" t="s">
        <v>526</v>
      </c>
      <c r="E77" s="15">
        <v>1</v>
      </c>
      <c r="F77" s="16" t="s">
        <v>467</v>
      </c>
      <c r="G77" s="17">
        <f>G7</f>
        <v>1282.46</v>
      </c>
      <c r="H77" s="20">
        <f>E77*G77</f>
        <v>1282.46</v>
      </c>
      <c r="I77" s="18">
        <v>0</v>
      </c>
      <c r="J77" s="16">
        <f t="shared" si="7"/>
        <v>1282.46</v>
      </c>
      <c r="K77" s="18"/>
    </row>
    <row r="78" spans="1:11" ht="25.5">
      <c r="A78" s="238"/>
      <c r="B78" s="238"/>
      <c r="C78" s="33"/>
      <c r="D78" s="36" t="s">
        <v>527</v>
      </c>
      <c r="E78" s="15">
        <v>1</v>
      </c>
      <c r="F78" s="16" t="s">
        <v>467</v>
      </c>
      <c r="G78" s="17">
        <f>G18/2</f>
        <v>481.51499999999999</v>
      </c>
      <c r="H78" s="20">
        <f t="shared" ref="H78:H100" si="10">E78*G78</f>
        <v>481.51499999999999</v>
      </c>
      <c r="I78" s="18">
        <v>0</v>
      </c>
      <c r="J78" s="16">
        <f t="shared" si="7"/>
        <v>481.51499999999999</v>
      </c>
      <c r="K78" s="18"/>
    </row>
    <row r="79" spans="1:11" ht="45">
      <c r="A79" s="238"/>
      <c r="B79" s="238"/>
      <c r="C79" s="33"/>
      <c r="D79" s="14" t="s">
        <v>528</v>
      </c>
      <c r="E79" s="15">
        <v>1</v>
      </c>
      <c r="F79" s="16" t="s">
        <v>467</v>
      </c>
      <c r="G79" s="17">
        <f>G78</f>
        <v>481.51499999999999</v>
      </c>
      <c r="H79" s="20">
        <f t="shared" si="10"/>
        <v>481.51499999999999</v>
      </c>
      <c r="I79" s="18">
        <v>0</v>
      </c>
      <c r="J79" s="16">
        <f t="shared" si="7"/>
        <v>481.51499999999999</v>
      </c>
      <c r="K79" s="18"/>
    </row>
    <row r="80" spans="1:11" ht="25.5">
      <c r="A80" s="238"/>
      <c r="B80" s="238"/>
      <c r="C80" s="33"/>
      <c r="D80" s="25" t="s">
        <v>529</v>
      </c>
      <c r="E80" s="10"/>
      <c r="F80" s="16"/>
      <c r="G80" s="16"/>
      <c r="H80" s="18">
        <f t="shared" si="10"/>
        <v>0</v>
      </c>
      <c r="I80" s="18"/>
      <c r="J80" s="16">
        <f t="shared" si="7"/>
        <v>0</v>
      </c>
      <c r="K80" s="18"/>
    </row>
    <row r="81" spans="1:11" ht="30">
      <c r="A81" s="238"/>
      <c r="B81" s="238"/>
      <c r="C81" s="33"/>
      <c r="D81" s="14" t="s">
        <v>530</v>
      </c>
      <c r="E81" s="15">
        <v>3</v>
      </c>
      <c r="F81" s="16" t="s">
        <v>531</v>
      </c>
      <c r="G81" s="31">
        <v>1000</v>
      </c>
      <c r="H81" s="18">
        <f t="shared" si="10"/>
        <v>3000</v>
      </c>
      <c r="I81" s="18">
        <v>0</v>
      </c>
      <c r="J81" s="16">
        <f t="shared" si="7"/>
        <v>3000</v>
      </c>
      <c r="K81" s="18"/>
    </row>
    <row r="82" spans="1:11" ht="45">
      <c r="A82" s="238"/>
      <c r="B82" s="238"/>
      <c r="C82" s="33"/>
      <c r="D82" s="14" t="s">
        <v>532</v>
      </c>
      <c r="E82" s="15">
        <v>3</v>
      </c>
      <c r="F82" s="16" t="s">
        <v>533</v>
      </c>
      <c r="G82" s="31">
        <v>300</v>
      </c>
      <c r="H82" s="18">
        <f t="shared" si="10"/>
        <v>900</v>
      </c>
      <c r="I82" s="18">
        <v>0</v>
      </c>
      <c r="J82" s="16">
        <f t="shared" si="7"/>
        <v>900</v>
      </c>
      <c r="K82" s="18"/>
    </row>
    <row r="83" spans="1:11" ht="60">
      <c r="A83" s="238"/>
      <c r="B83" s="238"/>
      <c r="C83" s="33"/>
      <c r="D83" s="14" t="s">
        <v>534</v>
      </c>
      <c r="E83" s="15">
        <v>3</v>
      </c>
      <c r="F83" s="16" t="s">
        <v>533</v>
      </c>
      <c r="G83" s="31">
        <v>200</v>
      </c>
      <c r="H83" s="18">
        <f t="shared" si="10"/>
        <v>600</v>
      </c>
      <c r="I83" s="18">
        <f>H83</f>
        <v>600</v>
      </c>
      <c r="J83" s="16">
        <f t="shared" si="7"/>
        <v>0</v>
      </c>
      <c r="K83" s="18"/>
    </row>
    <row r="84" spans="1:11" ht="45">
      <c r="A84" s="238"/>
      <c r="B84" s="238"/>
      <c r="C84" s="33"/>
      <c r="D84" s="14" t="s">
        <v>535</v>
      </c>
      <c r="E84" s="15">
        <v>3</v>
      </c>
      <c r="F84" s="16" t="s">
        <v>531</v>
      </c>
      <c r="G84" s="31">
        <v>200</v>
      </c>
      <c r="H84" s="18">
        <f t="shared" si="10"/>
        <v>600</v>
      </c>
      <c r="I84" s="18">
        <f>H84</f>
        <v>600</v>
      </c>
      <c r="J84" s="16">
        <f t="shared" si="7"/>
        <v>0</v>
      </c>
      <c r="K84" s="18"/>
    </row>
    <row r="85" spans="1:11" ht="38.25">
      <c r="A85" s="238"/>
      <c r="B85" s="238"/>
      <c r="C85" s="33"/>
      <c r="D85" s="25" t="s">
        <v>536</v>
      </c>
      <c r="E85" s="10"/>
      <c r="F85" s="16"/>
      <c r="G85" s="16"/>
      <c r="H85" s="18">
        <f t="shared" si="10"/>
        <v>0</v>
      </c>
      <c r="I85" s="18"/>
      <c r="J85" s="16">
        <f t="shared" si="7"/>
        <v>0</v>
      </c>
      <c r="K85" s="18"/>
    </row>
    <row r="86" spans="1:11">
      <c r="A86" s="238"/>
      <c r="B86" s="238"/>
      <c r="C86" s="33"/>
      <c r="D86" s="25" t="s">
        <v>537</v>
      </c>
      <c r="E86" s="10"/>
      <c r="F86" s="16"/>
      <c r="G86" s="16"/>
      <c r="H86" s="18">
        <f t="shared" si="10"/>
        <v>0</v>
      </c>
      <c r="I86" s="18"/>
      <c r="J86" s="16">
        <f t="shared" si="7"/>
        <v>0</v>
      </c>
      <c r="K86" s="18"/>
    </row>
    <row r="87" spans="1:11" ht="30">
      <c r="A87" s="238"/>
      <c r="B87" s="238"/>
      <c r="C87" s="33"/>
      <c r="D87" s="14" t="s">
        <v>538</v>
      </c>
      <c r="E87" s="15">
        <v>12000</v>
      </c>
      <c r="F87" s="16" t="s">
        <v>197</v>
      </c>
      <c r="G87" s="31">
        <v>0.25</v>
      </c>
      <c r="H87" s="18">
        <f t="shared" si="10"/>
        <v>3000</v>
      </c>
      <c r="I87" s="18">
        <v>0</v>
      </c>
      <c r="J87" s="16">
        <f t="shared" si="7"/>
        <v>3000</v>
      </c>
      <c r="K87" s="18"/>
    </row>
    <row r="88" spans="1:11" ht="51">
      <c r="A88" s="238"/>
      <c r="B88" s="238"/>
      <c r="C88" s="33"/>
      <c r="D88" s="36" t="s">
        <v>539</v>
      </c>
      <c r="E88" s="37">
        <v>6</v>
      </c>
      <c r="F88" s="16" t="s">
        <v>540</v>
      </c>
      <c r="G88" s="22">
        <f>$G$2</f>
        <v>194</v>
      </c>
      <c r="H88" s="18">
        <f t="shared" si="10"/>
        <v>1164</v>
      </c>
      <c r="I88" s="18">
        <f>H88</f>
        <v>1164</v>
      </c>
      <c r="J88" s="16">
        <f t="shared" si="7"/>
        <v>0</v>
      </c>
      <c r="K88" s="18"/>
    </row>
    <row r="89" spans="1:11" ht="60">
      <c r="A89" s="238"/>
      <c r="B89" s="238"/>
      <c r="C89" s="33"/>
      <c r="D89" s="14" t="s">
        <v>541</v>
      </c>
      <c r="E89" s="15">
        <v>2</v>
      </c>
      <c r="F89" s="16" t="s">
        <v>540</v>
      </c>
      <c r="G89" s="22">
        <f>$G$2</f>
        <v>194</v>
      </c>
      <c r="H89" s="18">
        <f t="shared" si="10"/>
        <v>388</v>
      </c>
      <c r="I89" s="18">
        <f>H89</f>
        <v>388</v>
      </c>
      <c r="J89" s="16">
        <f t="shared" si="7"/>
        <v>0</v>
      </c>
      <c r="K89" s="18"/>
    </row>
    <row r="90" spans="1:11" ht="38.25">
      <c r="A90" s="238"/>
      <c r="B90" s="238"/>
      <c r="C90" s="33"/>
      <c r="D90" s="36" t="s">
        <v>542</v>
      </c>
      <c r="E90" s="15">
        <v>1</v>
      </c>
      <c r="F90" s="50" t="s">
        <v>543</v>
      </c>
      <c r="G90" s="31">
        <v>2000</v>
      </c>
      <c r="H90" s="18">
        <f t="shared" si="10"/>
        <v>2000</v>
      </c>
      <c r="I90" s="18">
        <v>0</v>
      </c>
      <c r="J90" s="16">
        <f t="shared" si="7"/>
        <v>2000</v>
      </c>
      <c r="K90" s="18"/>
    </row>
    <row r="91" spans="1:11" ht="60">
      <c r="A91" s="238"/>
      <c r="B91" s="238"/>
      <c r="C91" s="33"/>
      <c r="D91" s="14" t="s">
        <v>544</v>
      </c>
      <c r="E91" s="15">
        <v>10</v>
      </c>
      <c r="F91" s="16" t="s">
        <v>545</v>
      </c>
      <c r="G91" s="22">
        <f>$G$2</f>
        <v>194</v>
      </c>
      <c r="H91" s="18">
        <f t="shared" si="10"/>
        <v>1940</v>
      </c>
      <c r="I91" s="18">
        <f>H91</f>
        <v>1940</v>
      </c>
      <c r="J91" s="16">
        <f t="shared" si="7"/>
        <v>0</v>
      </c>
      <c r="K91" s="18"/>
    </row>
    <row r="92" spans="1:11">
      <c r="A92" s="238"/>
      <c r="B92" s="238"/>
      <c r="C92" s="33"/>
      <c r="D92" s="25" t="s">
        <v>546</v>
      </c>
      <c r="E92" s="10"/>
      <c r="F92" s="16"/>
      <c r="G92" s="16"/>
      <c r="H92" s="18">
        <f t="shared" si="10"/>
        <v>0</v>
      </c>
      <c r="I92" s="18"/>
      <c r="J92" s="16">
        <f t="shared" si="7"/>
        <v>0</v>
      </c>
      <c r="K92" s="18"/>
    </row>
    <row r="93" spans="1:11" ht="30">
      <c r="A93" s="238"/>
      <c r="B93" s="238"/>
      <c r="C93" s="33"/>
      <c r="D93" s="14" t="s">
        <v>547</v>
      </c>
      <c r="E93" s="15">
        <v>20</v>
      </c>
      <c r="F93" s="16" t="s">
        <v>548</v>
      </c>
      <c r="G93" s="31">
        <v>7</v>
      </c>
      <c r="H93" s="18">
        <f t="shared" si="10"/>
        <v>140</v>
      </c>
      <c r="I93" s="18">
        <v>0</v>
      </c>
      <c r="J93" s="16">
        <f t="shared" si="7"/>
        <v>140</v>
      </c>
      <c r="K93" s="18"/>
    </row>
    <row r="94" spans="1:11" ht="38.25">
      <c r="A94" s="238"/>
      <c r="B94" s="238"/>
      <c r="C94" s="33"/>
      <c r="D94" s="36" t="s">
        <v>549</v>
      </c>
      <c r="E94" s="15">
        <v>100</v>
      </c>
      <c r="F94" s="16" t="s">
        <v>548</v>
      </c>
      <c r="G94" s="31">
        <v>12</v>
      </c>
      <c r="H94" s="18">
        <f t="shared" si="10"/>
        <v>1200</v>
      </c>
      <c r="I94" s="18">
        <v>0</v>
      </c>
      <c r="J94" s="16">
        <f t="shared" si="7"/>
        <v>1200</v>
      </c>
      <c r="K94" s="18"/>
    </row>
    <row r="95" spans="1:11" ht="45">
      <c r="A95" s="238"/>
      <c r="B95" s="238"/>
      <c r="C95" s="33"/>
      <c r="D95" s="14" t="s">
        <v>550</v>
      </c>
      <c r="E95" s="15">
        <v>1</v>
      </c>
      <c r="F95" s="16" t="s">
        <v>448</v>
      </c>
      <c r="G95" s="22">
        <f>$G$2</f>
        <v>194</v>
      </c>
      <c r="H95" s="18">
        <f t="shared" si="10"/>
        <v>194</v>
      </c>
      <c r="I95" s="18">
        <f>H95</f>
        <v>194</v>
      </c>
      <c r="J95" s="16">
        <f t="shared" si="7"/>
        <v>0</v>
      </c>
      <c r="K95" s="18"/>
    </row>
    <row r="96" spans="1:11">
      <c r="A96" s="238"/>
      <c r="B96" s="238"/>
      <c r="C96" s="33"/>
      <c r="D96" s="25" t="s">
        <v>551</v>
      </c>
      <c r="E96" s="10"/>
      <c r="F96" s="16"/>
      <c r="G96" s="16"/>
      <c r="H96" s="18">
        <f t="shared" si="10"/>
        <v>0</v>
      </c>
      <c r="I96" s="18"/>
      <c r="J96" s="16">
        <f t="shared" si="7"/>
        <v>0</v>
      </c>
      <c r="K96" s="18"/>
    </row>
    <row r="97" spans="1:11" ht="75">
      <c r="A97" s="238"/>
      <c r="B97" s="238"/>
      <c r="C97" s="33"/>
      <c r="D97" s="14" t="s">
        <v>552</v>
      </c>
      <c r="E97" s="15">
        <v>1</v>
      </c>
      <c r="F97" s="16" t="s">
        <v>553</v>
      </c>
      <c r="G97" s="17">
        <f>G79</f>
        <v>481.51499999999999</v>
      </c>
      <c r="H97" s="20">
        <f t="shared" si="10"/>
        <v>481.51499999999999</v>
      </c>
      <c r="I97" s="18">
        <v>0</v>
      </c>
      <c r="J97" s="16">
        <f t="shared" si="7"/>
        <v>481.51499999999999</v>
      </c>
      <c r="K97" s="18"/>
    </row>
    <row r="98" spans="1:11" ht="45">
      <c r="A98" s="238"/>
      <c r="B98" s="238"/>
      <c r="C98" s="33"/>
      <c r="D98" s="14" t="s">
        <v>554</v>
      </c>
      <c r="E98" s="15">
        <v>10</v>
      </c>
      <c r="F98" s="16" t="s">
        <v>555</v>
      </c>
      <c r="G98" s="22">
        <f>$G$2</f>
        <v>194</v>
      </c>
      <c r="H98" s="18">
        <f t="shared" si="10"/>
        <v>1940</v>
      </c>
      <c r="I98" s="18">
        <f>H98</f>
        <v>1940</v>
      </c>
      <c r="J98" s="16">
        <f t="shared" si="7"/>
        <v>0</v>
      </c>
      <c r="K98" s="18"/>
    </row>
    <row r="99" spans="1:11" ht="45">
      <c r="A99" s="238"/>
      <c r="B99" s="238"/>
      <c r="C99" s="33"/>
      <c r="D99" s="14" t="s">
        <v>556</v>
      </c>
      <c r="E99" s="15">
        <v>12</v>
      </c>
      <c r="F99" s="16" t="s">
        <v>555</v>
      </c>
      <c r="G99" s="22">
        <f>$G$2</f>
        <v>194</v>
      </c>
      <c r="H99" s="18">
        <f t="shared" si="10"/>
        <v>2328</v>
      </c>
      <c r="I99" s="18">
        <f>H99</f>
        <v>2328</v>
      </c>
      <c r="J99" s="16">
        <f t="shared" si="7"/>
        <v>0</v>
      </c>
      <c r="K99" s="18"/>
    </row>
    <row r="100" spans="1:11" ht="30">
      <c r="A100" s="238"/>
      <c r="B100" s="238"/>
      <c r="C100" s="33"/>
      <c r="D100" s="14" t="s">
        <v>557</v>
      </c>
      <c r="E100" s="15">
        <v>0</v>
      </c>
      <c r="F100" s="16" t="s">
        <v>555</v>
      </c>
      <c r="G100" s="22">
        <f>$G$2</f>
        <v>194</v>
      </c>
      <c r="H100" s="18">
        <f t="shared" si="10"/>
        <v>0</v>
      </c>
      <c r="I100" s="18"/>
      <c r="J100" s="16">
        <f t="shared" si="7"/>
        <v>0</v>
      </c>
      <c r="K100" s="18"/>
    </row>
    <row r="101" spans="1:11">
      <c r="A101" s="33"/>
      <c r="B101" s="33"/>
      <c r="C101" s="33"/>
      <c r="D101" s="25" t="s">
        <v>452</v>
      </c>
      <c r="E101" s="10"/>
      <c r="F101" s="26"/>
      <c r="G101" s="26"/>
      <c r="H101" s="27">
        <f>SUM(H77:H100)</f>
        <v>22121.004999999997</v>
      </c>
      <c r="I101" s="27">
        <f>SUM(I77:I100)</f>
        <v>9154</v>
      </c>
      <c r="J101" s="26">
        <f t="shared" si="7"/>
        <v>12967.004999999997</v>
      </c>
      <c r="K101" s="27"/>
    </row>
    <row r="102" spans="1:11">
      <c r="A102" s="238" t="s">
        <v>558</v>
      </c>
      <c r="B102" s="238" t="s">
        <v>467</v>
      </c>
      <c r="C102" s="33">
        <v>1</v>
      </c>
      <c r="D102" s="25" t="s">
        <v>559</v>
      </c>
      <c r="E102" s="10"/>
      <c r="F102" s="16"/>
      <c r="G102" s="16"/>
      <c r="H102" s="18"/>
      <c r="I102" s="18"/>
      <c r="J102" s="16">
        <f t="shared" si="7"/>
        <v>0</v>
      </c>
      <c r="K102" s="18"/>
    </row>
    <row r="103" spans="1:11">
      <c r="A103" s="238"/>
      <c r="B103" s="238"/>
      <c r="C103" s="33"/>
      <c r="D103" s="36" t="s">
        <v>560</v>
      </c>
      <c r="E103" s="37">
        <v>1000</v>
      </c>
      <c r="F103" s="16" t="s">
        <v>561</v>
      </c>
      <c r="G103" s="17">
        <v>6.08</v>
      </c>
      <c r="H103" s="18">
        <f>E103*G103</f>
        <v>6080</v>
      </c>
      <c r="I103" s="18">
        <f>H103</f>
        <v>6080</v>
      </c>
      <c r="J103" s="16">
        <f t="shared" si="7"/>
        <v>0</v>
      </c>
      <c r="K103" s="18"/>
    </row>
    <row r="104" spans="1:11" ht="30">
      <c r="A104" s="238"/>
      <c r="B104" s="238"/>
      <c r="C104" s="33"/>
      <c r="D104" s="14" t="s">
        <v>562</v>
      </c>
      <c r="E104" s="15">
        <v>1</v>
      </c>
      <c r="F104" s="16" t="s">
        <v>467</v>
      </c>
      <c r="G104" s="17">
        <f>G7</f>
        <v>1282.46</v>
      </c>
      <c r="H104" s="20">
        <f t="shared" ref="H104:H132" si="11">E104*G104</f>
        <v>1282.46</v>
      </c>
      <c r="I104" s="18">
        <v>0</v>
      </c>
      <c r="J104" s="16">
        <f t="shared" si="7"/>
        <v>1282.46</v>
      </c>
      <c r="K104" s="18"/>
    </row>
    <row r="105" spans="1:11">
      <c r="A105" s="238"/>
      <c r="B105" s="238"/>
      <c r="C105" s="33"/>
      <c r="D105" s="25" t="s">
        <v>563</v>
      </c>
      <c r="E105" s="10"/>
      <c r="F105" s="16"/>
      <c r="G105" s="16"/>
      <c r="H105" s="18">
        <f t="shared" si="11"/>
        <v>0</v>
      </c>
      <c r="I105" s="18"/>
      <c r="J105" s="16">
        <f t="shared" si="7"/>
        <v>0</v>
      </c>
      <c r="K105" s="18"/>
    </row>
    <row r="106" spans="1:11" ht="25.5">
      <c r="A106" s="238"/>
      <c r="B106" s="238"/>
      <c r="C106" s="33"/>
      <c r="D106" s="36" t="s">
        <v>564</v>
      </c>
      <c r="E106" s="15">
        <v>450</v>
      </c>
      <c r="F106" s="16" t="s">
        <v>22</v>
      </c>
      <c r="G106" s="17">
        <v>1.1299999999999999</v>
      </c>
      <c r="H106" s="18">
        <f t="shared" si="11"/>
        <v>508.49999999999994</v>
      </c>
      <c r="I106" s="18">
        <f>H106</f>
        <v>508.49999999999994</v>
      </c>
      <c r="J106" s="16">
        <f t="shared" si="7"/>
        <v>0</v>
      </c>
      <c r="K106" s="18"/>
    </row>
    <row r="107" spans="1:11">
      <c r="A107" s="238"/>
      <c r="B107" s="238"/>
      <c r="C107" s="33"/>
      <c r="D107" s="14" t="s">
        <v>565</v>
      </c>
      <c r="E107" s="15">
        <f>E106*1.1</f>
        <v>495.00000000000006</v>
      </c>
      <c r="F107" s="16" t="s">
        <v>22</v>
      </c>
      <c r="G107" s="31">
        <v>6</v>
      </c>
      <c r="H107" s="18">
        <f t="shared" si="11"/>
        <v>2970.0000000000005</v>
      </c>
      <c r="I107" s="18">
        <v>0</v>
      </c>
      <c r="J107" s="16">
        <f t="shared" si="7"/>
        <v>2970.0000000000005</v>
      </c>
      <c r="K107" s="18"/>
    </row>
    <row r="108" spans="1:11" ht="25.5">
      <c r="A108" s="238"/>
      <c r="B108" s="238"/>
      <c r="C108" s="33"/>
      <c r="D108" s="36" t="s">
        <v>566</v>
      </c>
      <c r="E108" s="15">
        <v>495</v>
      </c>
      <c r="F108" s="16" t="s">
        <v>22</v>
      </c>
      <c r="G108" s="31">
        <v>2</v>
      </c>
      <c r="H108" s="18">
        <f t="shared" si="11"/>
        <v>990</v>
      </c>
      <c r="I108" s="18">
        <v>0</v>
      </c>
      <c r="J108" s="16">
        <f t="shared" si="7"/>
        <v>990</v>
      </c>
      <c r="K108" s="18"/>
    </row>
    <row r="109" spans="1:11">
      <c r="A109" s="238"/>
      <c r="B109" s="238"/>
      <c r="C109" s="33"/>
      <c r="D109" s="14" t="s">
        <v>567</v>
      </c>
      <c r="E109" s="15">
        <v>495</v>
      </c>
      <c r="F109" s="16" t="s">
        <v>22</v>
      </c>
      <c r="G109" s="31">
        <v>0.25</v>
      </c>
      <c r="H109" s="18">
        <f t="shared" si="11"/>
        <v>123.75</v>
      </c>
      <c r="I109" s="18">
        <f>H109</f>
        <v>123.75</v>
      </c>
      <c r="J109" s="16">
        <f t="shared" si="7"/>
        <v>0</v>
      </c>
      <c r="K109" s="18"/>
    </row>
    <row r="110" spans="1:11">
      <c r="A110" s="238"/>
      <c r="B110" s="238"/>
      <c r="C110" s="33"/>
      <c r="D110" s="14" t="s">
        <v>568</v>
      </c>
      <c r="E110" s="15">
        <v>450</v>
      </c>
      <c r="F110" s="16" t="s">
        <v>197</v>
      </c>
      <c r="G110" s="31">
        <v>0.25</v>
      </c>
      <c r="H110" s="18">
        <f t="shared" si="11"/>
        <v>112.5</v>
      </c>
      <c r="I110" s="18">
        <f>H110</f>
        <v>112.5</v>
      </c>
      <c r="J110" s="16">
        <f t="shared" si="7"/>
        <v>0</v>
      </c>
      <c r="K110" s="18"/>
    </row>
    <row r="111" spans="1:11" ht="45">
      <c r="A111" s="238"/>
      <c r="B111" s="238"/>
      <c r="C111" s="33"/>
      <c r="D111" s="14" t="s">
        <v>569</v>
      </c>
      <c r="E111" s="15">
        <v>45</v>
      </c>
      <c r="F111" s="16" t="s">
        <v>22</v>
      </c>
      <c r="G111" s="17">
        <v>5.98</v>
      </c>
      <c r="H111" s="18">
        <f t="shared" si="11"/>
        <v>269.10000000000002</v>
      </c>
      <c r="I111" s="18">
        <f>H111</f>
        <v>269.10000000000002</v>
      </c>
      <c r="J111" s="16">
        <f t="shared" si="7"/>
        <v>0</v>
      </c>
      <c r="K111" s="18"/>
    </row>
    <row r="112" spans="1:11">
      <c r="A112" s="238"/>
      <c r="B112" s="238"/>
      <c r="C112" s="33"/>
      <c r="D112" s="14"/>
      <c r="E112" s="15"/>
      <c r="F112" s="16"/>
      <c r="G112" s="16"/>
      <c r="H112" s="18">
        <f t="shared" si="11"/>
        <v>0</v>
      </c>
      <c r="I112" s="18"/>
      <c r="J112" s="16">
        <f t="shared" si="7"/>
        <v>0</v>
      </c>
      <c r="K112" s="18"/>
    </row>
    <row r="113" spans="1:11" ht="25.5">
      <c r="A113" s="238"/>
      <c r="B113" s="238"/>
      <c r="C113" s="33"/>
      <c r="D113" s="25" t="s">
        <v>570</v>
      </c>
      <c r="E113" s="10"/>
      <c r="F113" s="16"/>
      <c r="G113" s="16"/>
      <c r="H113" s="18">
        <f t="shared" si="11"/>
        <v>0</v>
      </c>
      <c r="I113" s="18"/>
      <c r="J113" s="16">
        <f t="shared" si="7"/>
        <v>0</v>
      </c>
      <c r="K113" s="18"/>
    </row>
    <row r="114" spans="1:11">
      <c r="A114" s="238"/>
      <c r="B114" s="238"/>
      <c r="C114" s="33"/>
      <c r="D114" s="14" t="s">
        <v>571</v>
      </c>
      <c r="E114" s="15">
        <v>20</v>
      </c>
      <c r="F114" s="16" t="s">
        <v>548</v>
      </c>
      <c r="G114" s="31">
        <v>30</v>
      </c>
      <c r="H114" s="18">
        <f t="shared" si="11"/>
        <v>600</v>
      </c>
      <c r="I114" s="18">
        <v>0</v>
      </c>
      <c r="J114" s="16">
        <f t="shared" si="7"/>
        <v>600</v>
      </c>
      <c r="K114" s="18"/>
    </row>
    <row r="115" spans="1:11" ht="45">
      <c r="A115" s="238"/>
      <c r="B115" s="238"/>
      <c r="C115" s="33"/>
      <c r="D115" s="14" t="s">
        <v>572</v>
      </c>
      <c r="E115" s="15">
        <v>1</v>
      </c>
      <c r="F115" s="16" t="s">
        <v>555</v>
      </c>
      <c r="G115" s="22">
        <f>$G$2</f>
        <v>194</v>
      </c>
      <c r="H115" s="18">
        <f t="shared" si="11"/>
        <v>194</v>
      </c>
      <c r="I115" s="18">
        <f>H115</f>
        <v>194</v>
      </c>
      <c r="J115" s="16">
        <f t="shared" si="7"/>
        <v>0</v>
      </c>
      <c r="K115" s="18"/>
    </row>
    <row r="116" spans="1:11" ht="30">
      <c r="A116" s="238"/>
      <c r="B116" s="238"/>
      <c r="C116" s="33"/>
      <c r="D116" s="14" t="s">
        <v>573</v>
      </c>
      <c r="E116" s="15">
        <v>40</v>
      </c>
      <c r="F116" s="16" t="s">
        <v>574</v>
      </c>
      <c r="G116" s="31">
        <v>7</v>
      </c>
      <c r="H116" s="18">
        <f t="shared" si="11"/>
        <v>280</v>
      </c>
      <c r="I116" s="18">
        <v>0</v>
      </c>
      <c r="J116" s="16">
        <f t="shared" si="7"/>
        <v>280</v>
      </c>
      <c r="K116" s="18"/>
    </row>
    <row r="117" spans="1:11" ht="45">
      <c r="A117" s="238"/>
      <c r="B117" s="238"/>
      <c r="C117" s="33"/>
      <c r="D117" s="14" t="s">
        <v>575</v>
      </c>
      <c r="E117" s="15">
        <v>80</v>
      </c>
      <c r="F117" s="16" t="s">
        <v>576</v>
      </c>
      <c r="G117" s="31">
        <v>12</v>
      </c>
      <c r="H117" s="18">
        <f t="shared" si="11"/>
        <v>960</v>
      </c>
      <c r="I117" s="18">
        <v>0</v>
      </c>
      <c r="J117" s="16">
        <f t="shared" ref="J117:J143" si="12">H117-I117</f>
        <v>960</v>
      </c>
      <c r="K117" s="18"/>
    </row>
    <row r="118" spans="1:11" ht="30">
      <c r="A118" s="238"/>
      <c r="B118" s="238"/>
      <c r="C118" s="33"/>
      <c r="D118" s="14" t="s">
        <v>577</v>
      </c>
      <c r="E118" s="15">
        <v>1</v>
      </c>
      <c r="F118" s="16" t="s">
        <v>578</v>
      </c>
      <c r="G118" s="22">
        <f>$G$2</f>
        <v>194</v>
      </c>
      <c r="H118" s="18">
        <f t="shared" si="11"/>
        <v>194</v>
      </c>
      <c r="I118" s="18">
        <f>H118</f>
        <v>194</v>
      </c>
      <c r="J118" s="16">
        <f t="shared" si="12"/>
        <v>0</v>
      </c>
      <c r="K118" s="18"/>
    </row>
    <row r="119" spans="1:11" ht="75">
      <c r="A119" s="238"/>
      <c r="B119" s="238"/>
      <c r="C119" s="33"/>
      <c r="D119" s="14" t="s">
        <v>579</v>
      </c>
      <c r="E119" s="15">
        <v>1</v>
      </c>
      <c r="F119" s="16" t="s">
        <v>580</v>
      </c>
      <c r="G119" s="17">
        <f>G97</f>
        <v>481.51499999999999</v>
      </c>
      <c r="H119" s="18">
        <f t="shared" si="11"/>
        <v>481.51499999999999</v>
      </c>
      <c r="I119" s="18">
        <v>0</v>
      </c>
      <c r="J119" s="16">
        <f t="shared" si="12"/>
        <v>481.51499999999999</v>
      </c>
      <c r="K119" s="18"/>
    </row>
    <row r="120" spans="1:11">
      <c r="A120" s="238"/>
      <c r="B120" s="238"/>
      <c r="C120" s="33"/>
      <c r="D120" s="14" t="s">
        <v>581</v>
      </c>
      <c r="E120" s="15">
        <v>5</v>
      </c>
      <c r="F120" s="16" t="s">
        <v>582</v>
      </c>
      <c r="G120" s="31">
        <v>200</v>
      </c>
      <c r="H120" s="18">
        <f t="shared" si="11"/>
        <v>1000</v>
      </c>
      <c r="I120" s="18">
        <v>0</v>
      </c>
      <c r="J120" s="16">
        <f t="shared" si="12"/>
        <v>1000</v>
      </c>
      <c r="K120" s="18"/>
    </row>
    <row r="121" spans="1:11">
      <c r="A121" s="238"/>
      <c r="B121" s="238"/>
      <c r="C121" s="33"/>
      <c r="D121" s="14"/>
      <c r="E121" s="15"/>
      <c r="F121" s="16"/>
      <c r="G121" s="31"/>
      <c r="H121" s="18">
        <f t="shared" si="11"/>
        <v>0</v>
      </c>
      <c r="I121" s="18"/>
      <c r="J121" s="16">
        <f t="shared" si="12"/>
        <v>0</v>
      </c>
      <c r="K121" s="18"/>
    </row>
    <row r="122" spans="1:11" ht="38.25">
      <c r="A122" s="238"/>
      <c r="B122" s="238"/>
      <c r="C122" s="33"/>
      <c r="D122" s="36" t="s">
        <v>583</v>
      </c>
      <c r="E122" s="15">
        <v>1</v>
      </c>
      <c r="F122" s="50" t="s">
        <v>584</v>
      </c>
      <c r="G122" s="31">
        <v>250</v>
      </c>
      <c r="H122" s="18">
        <f t="shared" si="11"/>
        <v>250</v>
      </c>
      <c r="I122" s="18">
        <v>0</v>
      </c>
      <c r="J122" s="16">
        <f t="shared" si="12"/>
        <v>250</v>
      </c>
      <c r="K122" s="18"/>
    </row>
    <row r="123" spans="1:11" ht="30">
      <c r="A123" s="238"/>
      <c r="B123" s="238"/>
      <c r="C123" s="33"/>
      <c r="D123" s="14" t="s">
        <v>585</v>
      </c>
      <c r="E123" s="15">
        <v>3</v>
      </c>
      <c r="F123" s="16" t="s">
        <v>555</v>
      </c>
      <c r="G123" s="22">
        <f>$G$2</f>
        <v>194</v>
      </c>
      <c r="H123" s="18">
        <f t="shared" si="11"/>
        <v>582</v>
      </c>
      <c r="I123" s="18">
        <f>H123</f>
        <v>582</v>
      </c>
      <c r="J123" s="16">
        <f t="shared" si="12"/>
        <v>0</v>
      </c>
      <c r="K123" s="18"/>
    </row>
    <row r="124" spans="1:11" ht="30">
      <c r="A124" s="238"/>
      <c r="B124" s="238"/>
      <c r="C124" s="33"/>
      <c r="D124" s="14" t="s">
        <v>586</v>
      </c>
      <c r="E124" s="15">
        <v>1</v>
      </c>
      <c r="F124" s="16" t="s">
        <v>555</v>
      </c>
      <c r="G124" s="22">
        <f>$G$2</f>
        <v>194</v>
      </c>
      <c r="H124" s="18">
        <f t="shared" si="11"/>
        <v>194</v>
      </c>
      <c r="I124" s="18">
        <f>H124</f>
        <v>194</v>
      </c>
      <c r="J124" s="16">
        <f t="shared" si="12"/>
        <v>0</v>
      </c>
      <c r="K124" s="18"/>
    </row>
    <row r="125" spans="1:11" ht="30">
      <c r="A125" s="238"/>
      <c r="B125" s="238"/>
      <c r="C125" s="33"/>
      <c r="D125" s="14" t="s">
        <v>587</v>
      </c>
      <c r="E125" s="15">
        <v>6</v>
      </c>
      <c r="F125" s="16" t="s">
        <v>555</v>
      </c>
      <c r="G125" s="22">
        <f>$G$2</f>
        <v>194</v>
      </c>
      <c r="H125" s="18">
        <f t="shared" si="11"/>
        <v>1164</v>
      </c>
      <c r="I125" s="18">
        <f>H125</f>
        <v>1164</v>
      </c>
      <c r="J125" s="16">
        <f t="shared" si="12"/>
        <v>0</v>
      </c>
      <c r="K125" s="18"/>
    </row>
    <row r="126" spans="1:11" ht="25.5">
      <c r="A126" s="238"/>
      <c r="B126" s="238"/>
      <c r="C126" s="33"/>
      <c r="D126" s="25" t="s">
        <v>588</v>
      </c>
      <c r="E126" s="10"/>
      <c r="F126" s="16"/>
      <c r="G126" s="16"/>
      <c r="H126" s="18">
        <f t="shared" si="11"/>
        <v>0</v>
      </c>
      <c r="I126" s="18"/>
      <c r="J126" s="16">
        <f t="shared" si="12"/>
        <v>0</v>
      </c>
      <c r="K126" s="18"/>
    </row>
    <row r="127" spans="1:11" ht="127.5">
      <c r="A127" s="238"/>
      <c r="B127" s="238"/>
      <c r="C127" s="33"/>
      <c r="D127" s="25" t="s">
        <v>589</v>
      </c>
      <c r="E127" s="10">
        <v>1</v>
      </c>
      <c r="F127" s="16" t="s">
        <v>590</v>
      </c>
      <c r="G127" s="17">
        <v>3000</v>
      </c>
      <c r="H127" s="32">
        <f t="shared" si="11"/>
        <v>3000</v>
      </c>
      <c r="I127" s="18">
        <v>0</v>
      </c>
      <c r="J127" s="16">
        <f t="shared" si="12"/>
        <v>3000</v>
      </c>
      <c r="K127" s="18"/>
    </row>
    <row r="128" spans="1:11" ht="89.25">
      <c r="A128" s="238"/>
      <c r="B128" s="238"/>
      <c r="C128" s="33"/>
      <c r="D128" s="36" t="s">
        <v>591</v>
      </c>
      <c r="E128" s="15">
        <f>4*2*450</f>
        <v>3600</v>
      </c>
      <c r="F128" s="16" t="s">
        <v>592</v>
      </c>
      <c r="G128" s="16">
        <v>0</v>
      </c>
      <c r="H128" s="18">
        <f t="shared" si="11"/>
        <v>0</v>
      </c>
      <c r="I128" s="18">
        <f>H128</f>
        <v>0</v>
      </c>
      <c r="J128" s="16">
        <f t="shared" si="12"/>
        <v>0</v>
      </c>
      <c r="K128" s="54" t="s">
        <v>593</v>
      </c>
    </row>
    <row r="129" spans="1:13" ht="25.5">
      <c r="A129" s="238"/>
      <c r="B129" s="238"/>
      <c r="C129" s="33"/>
      <c r="D129" s="36" t="s">
        <v>594</v>
      </c>
      <c r="E129" s="15"/>
      <c r="F129" s="16" t="s">
        <v>595</v>
      </c>
      <c r="G129" s="16"/>
      <c r="H129" s="18">
        <f t="shared" si="11"/>
        <v>0</v>
      </c>
      <c r="I129" s="18">
        <v>0</v>
      </c>
      <c r="J129" s="16">
        <f t="shared" si="12"/>
        <v>0</v>
      </c>
      <c r="K129" s="18"/>
    </row>
    <row r="130" spans="1:13" ht="30">
      <c r="A130" s="238"/>
      <c r="B130" s="238"/>
      <c r="C130" s="33"/>
      <c r="D130" s="14" t="s">
        <v>596</v>
      </c>
      <c r="E130" s="55">
        <v>7</v>
      </c>
      <c r="F130" s="16" t="s">
        <v>597</v>
      </c>
      <c r="G130" s="17">
        <v>481.73</v>
      </c>
      <c r="H130" s="18">
        <f t="shared" si="11"/>
        <v>3372.11</v>
      </c>
      <c r="I130" s="18">
        <v>0</v>
      </c>
      <c r="J130" s="16">
        <f t="shared" si="12"/>
        <v>3372.11</v>
      </c>
      <c r="K130" s="18"/>
    </row>
    <row r="131" spans="1:13" ht="45">
      <c r="A131" s="238"/>
      <c r="B131" s="238"/>
      <c r="C131" s="33"/>
      <c r="D131" s="25" t="s">
        <v>598</v>
      </c>
      <c r="E131" s="10">
        <v>6</v>
      </c>
      <c r="F131" s="50" t="s">
        <v>599</v>
      </c>
      <c r="G131" s="30">
        <v>0</v>
      </c>
      <c r="H131" s="18">
        <f t="shared" si="11"/>
        <v>0</v>
      </c>
      <c r="I131" s="18">
        <v>0</v>
      </c>
      <c r="J131" s="16">
        <f t="shared" si="12"/>
        <v>0</v>
      </c>
      <c r="K131" s="18" t="s">
        <v>443</v>
      </c>
      <c r="M131">
        <f>30*121</f>
        <v>3630</v>
      </c>
    </row>
    <row r="132" spans="1:13">
      <c r="A132" s="33"/>
      <c r="B132" s="238"/>
      <c r="C132" s="33"/>
      <c r="D132" s="25" t="s">
        <v>600</v>
      </c>
      <c r="E132" s="10">
        <v>1</v>
      </c>
      <c r="F132" s="16" t="s">
        <v>467</v>
      </c>
      <c r="G132" s="17">
        <v>2424.6999999999998</v>
      </c>
      <c r="H132" s="18">
        <f t="shared" si="11"/>
        <v>2424.6999999999998</v>
      </c>
      <c r="I132" s="18">
        <f>H132</f>
        <v>2424.6999999999998</v>
      </c>
      <c r="J132" s="16">
        <f t="shared" si="12"/>
        <v>0</v>
      </c>
      <c r="K132" s="18"/>
    </row>
    <row r="133" spans="1:13">
      <c r="A133" s="33"/>
      <c r="B133" s="33"/>
      <c r="C133" s="33"/>
      <c r="D133" s="25" t="s">
        <v>452</v>
      </c>
      <c r="E133" s="10"/>
      <c r="F133" s="16"/>
      <c r="G133" s="16"/>
      <c r="H133" s="27">
        <f>SUM(H103:H132)</f>
        <v>27032.635000000002</v>
      </c>
      <c r="I133" s="27">
        <f>SUM(I103:I132)</f>
        <v>11846.55</v>
      </c>
      <c r="J133" s="26">
        <f t="shared" si="12"/>
        <v>15186.085000000003</v>
      </c>
      <c r="K133" s="18"/>
    </row>
    <row r="134" spans="1:13" ht="45">
      <c r="A134" s="238" t="s">
        <v>601</v>
      </c>
      <c r="B134" s="56" t="s">
        <v>602</v>
      </c>
      <c r="C134" s="33">
        <v>1</v>
      </c>
      <c r="D134" s="14" t="s">
        <v>603</v>
      </c>
      <c r="E134" s="15">
        <v>6</v>
      </c>
      <c r="F134" s="16" t="s">
        <v>437</v>
      </c>
      <c r="G134" s="17">
        <v>215.54</v>
      </c>
      <c r="H134" s="18">
        <f>E134*G134</f>
        <v>1293.24</v>
      </c>
      <c r="I134" s="18">
        <f>H134</f>
        <v>1293.24</v>
      </c>
      <c r="J134" s="16">
        <f t="shared" si="12"/>
        <v>0</v>
      </c>
      <c r="K134" s="18"/>
    </row>
    <row r="135" spans="1:13" ht="105">
      <c r="A135" s="238"/>
      <c r="B135" s="57"/>
      <c r="C135" s="33"/>
      <c r="D135" s="14" t="s">
        <v>604</v>
      </c>
      <c r="E135" s="29">
        <v>6</v>
      </c>
      <c r="F135" s="30" t="s">
        <v>437</v>
      </c>
      <c r="G135" s="17">
        <v>36.65</v>
      </c>
      <c r="H135" s="20">
        <f t="shared" ref="H135:H143" si="13">E135*G135</f>
        <v>219.89999999999998</v>
      </c>
      <c r="I135" s="20">
        <f>H135</f>
        <v>219.89999999999998</v>
      </c>
      <c r="J135" s="30">
        <f t="shared" si="12"/>
        <v>0</v>
      </c>
      <c r="K135" s="20"/>
    </row>
    <row r="136" spans="1:13" ht="135">
      <c r="A136" s="238"/>
      <c r="B136" s="57"/>
      <c r="C136" s="33"/>
      <c r="D136" s="14" t="s">
        <v>605</v>
      </c>
      <c r="E136" s="15">
        <v>1.35</v>
      </c>
      <c r="F136" s="16" t="s">
        <v>437</v>
      </c>
      <c r="G136" s="22">
        <f>$G$2</f>
        <v>194</v>
      </c>
      <c r="H136" s="18">
        <f t="shared" si="13"/>
        <v>261.90000000000003</v>
      </c>
      <c r="I136" s="18">
        <f>H136</f>
        <v>261.90000000000003</v>
      </c>
      <c r="J136" s="16">
        <f t="shared" si="12"/>
        <v>0</v>
      </c>
      <c r="K136" s="18"/>
    </row>
    <row r="137" spans="1:13" ht="90">
      <c r="A137" s="238"/>
      <c r="B137" s="57"/>
      <c r="C137" s="33"/>
      <c r="D137" s="14" t="s">
        <v>606</v>
      </c>
      <c r="E137" s="15">
        <v>50</v>
      </c>
      <c r="F137" s="16" t="s">
        <v>607</v>
      </c>
      <c r="G137" s="17">
        <v>1.1299999999999999</v>
      </c>
      <c r="H137" s="18">
        <f t="shared" si="13"/>
        <v>56.499999999999993</v>
      </c>
      <c r="I137" s="18">
        <f>H137</f>
        <v>56.499999999999993</v>
      </c>
      <c r="J137" s="16">
        <f t="shared" si="12"/>
        <v>0</v>
      </c>
      <c r="K137" s="18"/>
    </row>
    <row r="138" spans="1:13" ht="60">
      <c r="A138" s="238"/>
      <c r="B138" s="57"/>
      <c r="C138" s="33"/>
      <c r="D138" s="14" t="s">
        <v>608</v>
      </c>
      <c r="E138" s="15">
        <v>50</v>
      </c>
      <c r="F138" s="16" t="s">
        <v>607</v>
      </c>
      <c r="G138" s="31">
        <v>1</v>
      </c>
      <c r="H138" s="18">
        <f t="shared" si="13"/>
        <v>50</v>
      </c>
      <c r="I138" s="18">
        <v>0</v>
      </c>
      <c r="J138" s="16">
        <f t="shared" si="12"/>
        <v>50</v>
      </c>
      <c r="K138" s="18"/>
    </row>
    <row r="139" spans="1:13" ht="45">
      <c r="A139" s="238"/>
      <c r="B139" s="57"/>
      <c r="C139" s="33"/>
      <c r="D139" s="14" t="s">
        <v>609</v>
      </c>
      <c r="E139" s="15">
        <v>50</v>
      </c>
      <c r="F139" s="16" t="s">
        <v>607</v>
      </c>
      <c r="G139" s="31">
        <v>0.48449999999999999</v>
      </c>
      <c r="H139" s="18">
        <f t="shared" si="13"/>
        <v>24.224999999999998</v>
      </c>
      <c r="I139" s="18">
        <f>H139</f>
        <v>24.224999999999998</v>
      </c>
      <c r="J139" s="16">
        <f t="shared" si="12"/>
        <v>0</v>
      </c>
      <c r="K139" s="18"/>
    </row>
    <row r="140" spans="1:13" ht="45">
      <c r="A140" s="238"/>
      <c r="B140" s="57"/>
      <c r="C140" s="33"/>
      <c r="D140" s="14" t="s">
        <v>610</v>
      </c>
      <c r="E140" s="15">
        <v>50</v>
      </c>
      <c r="F140" s="16" t="s">
        <v>607</v>
      </c>
      <c r="G140" s="17">
        <v>0.48449999999999999</v>
      </c>
      <c r="H140" s="18">
        <f t="shared" si="13"/>
        <v>24.224999999999998</v>
      </c>
      <c r="I140" s="18">
        <f>H140</f>
        <v>24.224999999999998</v>
      </c>
      <c r="J140" s="16">
        <f t="shared" si="12"/>
        <v>0</v>
      </c>
      <c r="K140" s="18"/>
    </row>
    <row r="141" spans="1:13">
      <c r="A141" s="238"/>
      <c r="B141" s="57"/>
      <c r="C141" s="33"/>
      <c r="D141" s="25" t="s">
        <v>452</v>
      </c>
      <c r="E141" s="10"/>
      <c r="F141" s="26"/>
      <c r="G141" s="26"/>
      <c r="H141" s="27">
        <f>SUM(H134:H140)</f>
        <v>1929.9899999999998</v>
      </c>
      <c r="I141" s="27">
        <f>H141</f>
        <v>1929.9899999999998</v>
      </c>
      <c r="J141" s="26">
        <f t="shared" si="12"/>
        <v>0</v>
      </c>
      <c r="K141" s="27"/>
    </row>
    <row r="142" spans="1:13" ht="90">
      <c r="A142" s="238"/>
      <c r="B142" s="240" t="s">
        <v>611</v>
      </c>
      <c r="C142" s="58"/>
      <c r="D142" s="59" t="s">
        <v>612</v>
      </c>
      <c r="E142" s="29">
        <v>600</v>
      </c>
      <c r="F142" s="30" t="s">
        <v>607</v>
      </c>
      <c r="G142" s="17">
        <v>5.38</v>
      </c>
      <c r="H142" s="20">
        <f t="shared" si="13"/>
        <v>3228</v>
      </c>
      <c r="I142" s="20">
        <f>H142</f>
        <v>3228</v>
      </c>
      <c r="J142" s="30">
        <f t="shared" si="12"/>
        <v>0</v>
      </c>
      <c r="K142" s="20"/>
    </row>
    <row r="143" spans="1:13" ht="120">
      <c r="A143" s="238"/>
      <c r="B143" s="241"/>
      <c r="C143" s="58"/>
      <c r="D143" s="59" t="s">
        <v>613</v>
      </c>
      <c r="E143" s="29">
        <f>3000/5000</f>
        <v>0.6</v>
      </c>
      <c r="F143" s="30" t="s">
        <v>614</v>
      </c>
      <c r="G143" s="22">
        <v>481.73</v>
      </c>
      <c r="H143" s="20">
        <f t="shared" si="13"/>
        <v>289.03800000000001</v>
      </c>
      <c r="I143" s="20">
        <f>H143</f>
        <v>289.03800000000001</v>
      </c>
      <c r="J143" s="30">
        <f t="shared" si="12"/>
        <v>0</v>
      </c>
      <c r="K143" s="20"/>
    </row>
    <row r="144" spans="1:13" ht="45">
      <c r="A144" s="33"/>
      <c r="B144" s="33" t="s">
        <v>615</v>
      </c>
      <c r="C144" s="33">
        <v>1</v>
      </c>
      <c r="D144" s="25" t="s">
        <v>616</v>
      </c>
      <c r="E144" s="15"/>
      <c r="F144" s="16"/>
      <c r="G144" s="16"/>
      <c r="H144" s="27">
        <f>SUM(H142:H143)</f>
        <v>3517.038</v>
      </c>
      <c r="I144" s="27">
        <f>SUM(I142:I143)</f>
        <v>3517.038</v>
      </c>
      <c r="J144" s="26">
        <f>SUM(J142:J143)</f>
        <v>0</v>
      </c>
      <c r="K144" s="27">
        <f>SUM(K142:K143)</f>
        <v>0</v>
      </c>
    </row>
    <row r="145" spans="1:14">
      <c r="A145" s="33"/>
      <c r="B145" s="33"/>
      <c r="C145" s="33"/>
      <c r="D145" s="14"/>
      <c r="E145" s="15"/>
      <c r="F145" s="16"/>
      <c r="G145" s="16"/>
      <c r="H145" s="18"/>
      <c r="I145" s="18"/>
      <c r="J145" s="16">
        <f>H145-I145</f>
        <v>0</v>
      </c>
      <c r="K145" s="18"/>
    </row>
    <row r="146" spans="1:14" ht="60">
      <c r="A146" s="238" t="s">
        <v>617</v>
      </c>
      <c r="B146" s="238" t="s">
        <v>618</v>
      </c>
      <c r="C146" s="33">
        <v>1</v>
      </c>
      <c r="D146" s="14" t="s">
        <v>619</v>
      </c>
      <c r="E146" s="15">
        <v>6</v>
      </c>
      <c r="F146" s="16" t="s">
        <v>437</v>
      </c>
      <c r="G146" s="22">
        <f>$G$2</f>
        <v>194</v>
      </c>
      <c r="H146" s="18">
        <f>E146*G146</f>
        <v>1164</v>
      </c>
      <c r="I146" s="18">
        <f>H146</f>
        <v>1164</v>
      </c>
      <c r="J146" s="16">
        <f>H146-I146</f>
        <v>0</v>
      </c>
      <c r="K146" s="18"/>
    </row>
    <row r="147" spans="1:14" ht="150">
      <c r="A147" s="238"/>
      <c r="B147" s="238"/>
      <c r="C147" s="33"/>
      <c r="D147" s="14" t="s">
        <v>620</v>
      </c>
      <c r="E147" s="15">
        <v>12</v>
      </c>
      <c r="F147" s="16" t="s">
        <v>437</v>
      </c>
      <c r="G147" s="60">
        <f>G2/3.225</f>
        <v>60.155038759689923</v>
      </c>
      <c r="H147" s="18">
        <f t="shared" ref="H147:H173" si="14">E147*G147</f>
        <v>721.8604651162791</v>
      </c>
      <c r="I147" s="18">
        <f>H147</f>
        <v>721.8604651162791</v>
      </c>
      <c r="J147" s="16">
        <f>H147-I147</f>
        <v>0</v>
      </c>
      <c r="K147" s="18"/>
      <c r="M147">
        <f>121/37.5</f>
        <v>3.2266666666666666</v>
      </c>
      <c r="N147">
        <f>194/M147</f>
        <v>60.123966942148762</v>
      </c>
    </row>
    <row r="148" spans="1:14" ht="25.5">
      <c r="A148" s="238"/>
      <c r="B148" s="238"/>
      <c r="C148" s="33"/>
      <c r="D148" s="25" t="s">
        <v>621</v>
      </c>
      <c r="E148" s="10"/>
      <c r="F148" s="26"/>
      <c r="G148" s="26"/>
      <c r="H148" s="27">
        <f>SUM(H146:H147)</f>
        <v>1885.8604651162791</v>
      </c>
      <c r="I148" s="27">
        <f>SUM(I146:I147)</f>
        <v>1885.8604651162791</v>
      </c>
      <c r="J148" s="27">
        <f>SUM(J146:J147)</f>
        <v>0</v>
      </c>
      <c r="K148" s="27"/>
    </row>
    <row r="149" spans="1:14" ht="90">
      <c r="A149" s="238"/>
      <c r="B149" s="238"/>
      <c r="C149" s="33"/>
      <c r="D149" s="14" t="s">
        <v>622</v>
      </c>
      <c r="E149" s="15">
        <v>10</v>
      </c>
      <c r="F149" s="16" t="s">
        <v>607</v>
      </c>
      <c r="G149" s="22">
        <f>$G$2</f>
        <v>194</v>
      </c>
      <c r="H149" s="18">
        <f t="shared" si="14"/>
        <v>1940</v>
      </c>
      <c r="I149" s="18">
        <f>H149</f>
        <v>1940</v>
      </c>
      <c r="J149" s="16">
        <f>H149-I149</f>
        <v>0</v>
      </c>
      <c r="K149" s="18"/>
    </row>
    <row r="150" spans="1:14" ht="76.5">
      <c r="A150" s="238"/>
      <c r="B150" s="238"/>
      <c r="C150" s="33"/>
      <c r="D150" s="36" t="s">
        <v>623</v>
      </c>
      <c r="E150" s="15">
        <v>1</v>
      </c>
      <c r="F150" s="16" t="s">
        <v>607</v>
      </c>
      <c r="G150" s="17">
        <f>G18</f>
        <v>963.03</v>
      </c>
      <c r="H150" s="18">
        <f t="shared" si="14"/>
        <v>963.03</v>
      </c>
      <c r="I150" s="18">
        <v>194</v>
      </c>
      <c r="J150" s="16">
        <f>H150-I150</f>
        <v>769.03</v>
      </c>
      <c r="K150" s="18"/>
    </row>
    <row r="151" spans="1:14">
      <c r="A151" s="238"/>
      <c r="B151" s="238"/>
      <c r="C151" s="33"/>
      <c r="D151" s="25" t="s">
        <v>624</v>
      </c>
      <c r="E151" s="15"/>
      <c r="F151" s="16"/>
      <c r="G151" s="16"/>
      <c r="H151" s="27">
        <f>SUM(H149:H150)</f>
        <v>2903.0299999999997</v>
      </c>
      <c r="I151" s="27">
        <f>SUM(I149:I150)</f>
        <v>2134</v>
      </c>
      <c r="J151" s="27">
        <f>SUM(J149:J150)</f>
        <v>769.03</v>
      </c>
      <c r="K151" s="27"/>
    </row>
    <row r="152" spans="1:14" ht="51">
      <c r="A152" s="238"/>
      <c r="B152" s="238"/>
      <c r="C152" s="33"/>
      <c r="D152" s="36" t="s">
        <v>625</v>
      </c>
      <c r="E152" s="15">
        <v>8.4</v>
      </c>
      <c r="F152" s="16" t="s">
        <v>437</v>
      </c>
      <c r="G152" s="60">
        <f>G2*K152</f>
        <v>53.888888888888893</v>
      </c>
      <c r="H152" s="18">
        <f t="shared" si="14"/>
        <v>452.66666666666674</v>
      </c>
      <c r="I152" s="18">
        <f>H152</f>
        <v>452.66666666666674</v>
      </c>
      <c r="J152" s="16">
        <f>H152-I152</f>
        <v>0</v>
      </c>
      <c r="K152" s="18">
        <f>4/14.4</f>
        <v>0.27777777777777779</v>
      </c>
      <c r="L152" s="81" t="s">
        <v>626</v>
      </c>
      <c r="M152">
        <f>121/33.6</f>
        <v>3.6011904761904758</v>
      </c>
      <c r="N152">
        <f>194/M152</f>
        <v>53.871074380165297</v>
      </c>
    </row>
    <row r="153" spans="1:14" ht="38.25">
      <c r="A153" s="33"/>
      <c r="B153" s="61"/>
      <c r="C153" s="33"/>
      <c r="D153" s="36" t="s">
        <v>627</v>
      </c>
      <c r="E153" s="15">
        <f>4*3*0.5</f>
        <v>6</v>
      </c>
      <c r="F153" s="50" t="s">
        <v>437</v>
      </c>
      <c r="G153" s="60">
        <f>G152</f>
        <v>53.888888888888893</v>
      </c>
      <c r="H153" s="18">
        <f t="shared" si="14"/>
        <v>323.33333333333337</v>
      </c>
      <c r="I153" s="18">
        <f>H153</f>
        <v>323.33333333333337</v>
      </c>
      <c r="J153" s="16"/>
      <c r="K153" s="18"/>
    </row>
    <row r="154" spans="1:14">
      <c r="A154" s="33"/>
      <c r="B154" s="61"/>
      <c r="C154" s="33"/>
      <c r="D154" s="25" t="s">
        <v>628</v>
      </c>
      <c r="E154" s="10"/>
      <c r="F154" s="26"/>
      <c r="G154" s="26"/>
      <c r="H154" s="27">
        <f>SUM(H152:H153)</f>
        <v>776.00000000000011</v>
      </c>
      <c r="I154" s="27">
        <f>SUM(I152:I153)</f>
        <v>776.00000000000011</v>
      </c>
      <c r="J154" s="27">
        <f>SUM(J152:J153)</f>
        <v>0</v>
      </c>
      <c r="K154" s="27"/>
    </row>
    <row r="155" spans="1:14">
      <c r="A155" s="62" t="s">
        <v>629</v>
      </c>
      <c r="C155" s="33"/>
      <c r="D155" s="25" t="s">
        <v>452</v>
      </c>
      <c r="E155" s="10"/>
      <c r="F155" s="26"/>
      <c r="G155" s="26"/>
      <c r="H155" s="27">
        <f>H154+H151+H148</f>
        <v>5564.8904651162793</v>
      </c>
      <c r="I155" s="27">
        <f>I154+I151+I148</f>
        <v>4795.8604651162786</v>
      </c>
      <c r="J155" s="27">
        <f>J154+J151+J148</f>
        <v>769.03</v>
      </c>
      <c r="K155" s="27">
        <f>K154+K151+K148</f>
        <v>0</v>
      </c>
    </row>
    <row r="156" spans="1:14">
      <c r="A156" s="62" t="s">
        <v>630</v>
      </c>
      <c r="C156" s="33"/>
      <c r="D156" s="25" t="s">
        <v>452</v>
      </c>
      <c r="E156" s="10"/>
      <c r="F156" s="26"/>
      <c r="G156" s="26"/>
      <c r="H156" s="27">
        <f>H155*2</f>
        <v>11129.780930232559</v>
      </c>
      <c r="I156" s="27">
        <f>I155*2</f>
        <v>9591.7209302325573</v>
      </c>
      <c r="J156" s="26">
        <f>H156-I156</f>
        <v>1538.0600000000013</v>
      </c>
      <c r="K156" s="27"/>
    </row>
    <row r="157" spans="1:14">
      <c r="A157" s="62" t="s">
        <v>631</v>
      </c>
      <c r="C157" s="33"/>
      <c r="D157" s="25" t="s">
        <v>452</v>
      </c>
      <c r="E157" s="10"/>
      <c r="F157" s="26"/>
      <c r="G157" s="26"/>
      <c r="H157" s="27">
        <f>H156*3</f>
        <v>33389.342790697672</v>
      </c>
      <c r="I157" s="27">
        <f>I156*3</f>
        <v>28775.162790697672</v>
      </c>
      <c r="J157" s="26">
        <f>J156*3</f>
        <v>4614.1800000000039</v>
      </c>
      <c r="K157" s="27"/>
    </row>
    <row r="158" spans="1:14" ht="45">
      <c r="A158" s="238" t="s">
        <v>632</v>
      </c>
      <c r="B158" s="238" t="s">
        <v>633</v>
      </c>
      <c r="C158" s="33">
        <v>1</v>
      </c>
      <c r="D158" s="14" t="s">
        <v>634</v>
      </c>
      <c r="E158" s="15">
        <v>6</v>
      </c>
      <c r="F158" s="16" t="s">
        <v>548</v>
      </c>
      <c r="G158" s="16">
        <v>40</v>
      </c>
      <c r="H158" s="18">
        <f t="shared" si="14"/>
        <v>240</v>
      </c>
      <c r="I158" s="18">
        <v>0</v>
      </c>
      <c r="J158" s="16">
        <f t="shared" ref="J158:J174" si="15">H158-I158</f>
        <v>240</v>
      </c>
      <c r="K158" s="18"/>
    </row>
    <row r="159" spans="1:14" ht="45">
      <c r="A159" s="238"/>
      <c r="B159" s="238"/>
      <c r="C159" s="33"/>
      <c r="D159" s="14" t="s">
        <v>635</v>
      </c>
      <c r="E159" s="15">
        <v>1</v>
      </c>
      <c r="F159" s="16" t="s">
        <v>448</v>
      </c>
      <c r="G159" s="22">
        <f>$G$2</f>
        <v>194</v>
      </c>
      <c r="H159" s="18">
        <f t="shared" si="14"/>
        <v>194</v>
      </c>
      <c r="I159" s="18">
        <f>H159</f>
        <v>194</v>
      </c>
      <c r="J159" s="16">
        <f t="shared" si="15"/>
        <v>0</v>
      </c>
      <c r="K159" s="18"/>
    </row>
    <row r="160" spans="1:14" ht="90">
      <c r="A160" s="238"/>
      <c r="B160" s="238"/>
      <c r="C160" s="33"/>
      <c r="D160" s="14" t="s">
        <v>449</v>
      </c>
      <c r="E160" s="15">
        <v>1</v>
      </c>
      <c r="F160" s="16" t="s">
        <v>448</v>
      </c>
      <c r="G160" s="17">
        <f>G150</f>
        <v>963.03</v>
      </c>
      <c r="H160" s="20">
        <f t="shared" si="14"/>
        <v>963.03</v>
      </c>
      <c r="I160" s="18">
        <v>0</v>
      </c>
      <c r="J160" s="16">
        <f t="shared" si="15"/>
        <v>963.03</v>
      </c>
      <c r="K160" s="18"/>
    </row>
    <row r="161" spans="1:11" ht="75">
      <c r="A161" s="238"/>
      <c r="B161" s="238"/>
      <c r="C161" s="33"/>
      <c r="D161" s="14" t="s">
        <v>451</v>
      </c>
      <c r="E161" s="15">
        <v>0.25</v>
      </c>
      <c r="F161" s="16" t="s">
        <v>448</v>
      </c>
      <c r="G161" s="22">
        <f>$G$2</f>
        <v>194</v>
      </c>
      <c r="H161" s="18">
        <f t="shared" si="14"/>
        <v>48.5</v>
      </c>
      <c r="I161" s="18">
        <f>H161</f>
        <v>48.5</v>
      </c>
      <c r="J161" s="16">
        <f t="shared" si="15"/>
        <v>0</v>
      </c>
      <c r="K161" s="18"/>
    </row>
    <row r="162" spans="1:11">
      <c r="A162" s="33"/>
      <c r="B162" s="33"/>
      <c r="C162" s="33"/>
      <c r="D162" s="25" t="s">
        <v>452</v>
      </c>
      <c r="E162" s="10"/>
      <c r="F162" s="26"/>
      <c r="G162" s="26"/>
      <c r="H162" s="27">
        <f>SUM(H158:H161)</f>
        <v>1445.53</v>
      </c>
      <c r="I162" s="27">
        <f>SUM(I158:I161)</f>
        <v>242.5</v>
      </c>
      <c r="J162" s="26">
        <f t="shared" si="15"/>
        <v>1203.03</v>
      </c>
      <c r="K162" s="27"/>
    </row>
    <row r="163" spans="1:11" ht="60">
      <c r="A163" s="238" t="s">
        <v>636</v>
      </c>
      <c r="B163" s="238" t="s">
        <v>633</v>
      </c>
      <c r="C163" s="33">
        <v>1</v>
      </c>
      <c r="D163" s="14" t="s">
        <v>637</v>
      </c>
      <c r="E163" s="15">
        <v>8</v>
      </c>
      <c r="F163" s="16" t="s">
        <v>448</v>
      </c>
      <c r="G163" s="22">
        <f>$G$2</f>
        <v>194</v>
      </c>
      <c r="H163" s="18">
        <f t="shared" si="14"/>
        <v>1552</v>
      </c>
      <c r="I163" s="18">
        <f>H163</f>
        <v>1552</v>
      </c>
      <c r="J163" s="16">
        <f t="shared" si="15"/>
        <v>0</v>
      </c>
      <c r="K163" s="18"/>
    </row>
    <row r="164" spans="1:11" ht="60">
      <c r="A164" s="238"/>
      <c r="B164" s="238"/>
      <c r="C164" s="33"/>
      <c r="D164" s="14" t="s">
        <v>638</v>
      </c>
      <c r="E164" s="15">
        <v>4</v>
      </c>
      <c r="F164" s="16" t="s">
        <v>448</v>
      </c>
      <c r="G164" s="22">
        <f>$G$2</f>
        <v>194</v>
      </c>
      <c r="H164" s="18">
        <f t="shared" si="14"/>
        <v>776</v>
      </c>
      <c r="I164" s="18">
        <f>H164</f>
        <v>776</v>
      </c>
      <c r="J164" s="16">
        <f t="shared" si="15"/>
        <v>0</v>
      </c>
      <c r="K164" s="18"/>
    </row>
    <row r="165" spans="1:11">
      <c r="A165" s="33"/>
      <c r="B165" s="33"/>
      <c r="C165" s="33"/>
      <c r="D165" s="25" t="s">
        <v>452</v>
      </c>
      <c r="E165" s="10"/>
      <c r="F165" s="26"/>
      <c r="G165" s="26"/>
      <c r="H165" s="27">
        <f>SUM(H163:H164)</f>
        <v>2328</v>
      </c>
      <c r="I165" s="27">
        <f>SUM(I163:I164)</f>
        <v>2328</v>
      </c>
      <c r="J165" s="26">
        <f t="shared" si="15"/>
        <v>0</v>
      </c>
      <c r="K165" s="27"/>
    </row>
    <row r="166" spans="1:11" ht="90">
      <c r="A166" s="238" t="s">
        <v>639</v>
      </c>
      <c r="B166" s="238" t="s">
        <v>633</v>
      </c>
      <c r="C166" s="33">
        <v>1</v>
      </c>
      <c r="D166" s="14" t="s">
        <v>640</v>
      </c>
      <c r="E166" s="15">
        <v>5</v>
      </c>
      <c r="F166" s="16" t="s">
        <v>548</v>
      </c>
      <c r="G166" s="16">
        <v>40</v>
      </c>
      <c r="H166" s="18">
        <f t="shared" si="14"/>
        <v>200</v>
      </c>
      <c r="I166" s="18">
        <v>0</v>
      </c>
      <c r="J166" s="16">
        <f t="shared" si="15"/>
        <v>200</v>
      </c>
      <c r="K166" s="18"/>
    </row>
    <row r="167" spans="1:11" ht="45">
      <c r="A167" s="238"/>
      <c r="B167" s="238"/>
      <c r="C167" s="33"/>
      <c r="D167" s="14" t="s">
        <v>641</v>
      </c>
      <c r="E167" s="15">
        <v>10</v>
      </c>
      <c r="F167" s="16" t="s">
        <v>448</v>
      </c>
      <c r="G167" s="22">
        <f>$G$2</f>
        <v>194</v>
      </c>
      <c r="H167" s="18">
        <f t="shared" si="14"/>
        <v>1940</v>
      </c>
      <c r="I167" s="18">
        <f>H167</f>
        <v>1940</v>
      </c>
      <c r="J167" s="16">
        <f t="shared" si="15"/>
        <v>0</v>
      </c>
      <c r="K167" s="18"/>
    </row>
    <row r="168" spans="1:11">
      <c r="A168" s="33"/>
      <c r="B168" s="33"/>
      <c r="C168" s="33"/>
      <c r="D168" s="25" t="s">
        <v>452</v>
      </c>
      <c r="E168" s="10"/>
      <c r="F168" s="26"/>
      <c r="G168" s="26"/>
      <c r="H168" s="27">
        <f>SUM(H166:H167)</f>
        <v>2140</v>
      </c>
      <c r="I168" s="27">
        <f>SUM(I166:I167)</f>
        <v>1940</v>
      </c>
      <c r="J168" s="26">
        <f t="shared" si="15"/>
        <v>200</v>
      </c>
      <c r="K168" s="27"/>
    </row>
    <row r="169" spans="1:11" ht="47.25">
      <c r="A169" s="238" t="s">
        <v>642</v>
      </c>
      <c r="B169" s="238" t="s">
        <v>643</v>
      </c>
      <c r="C169" s="33">
        <v>100</v>
      </c>
      <c r="D169" s="63" t="s">
        <v>644</v>
      </c>
      <c r="E169" s="64">
        <f>C169*0.5*0.75</f>
        <v>37.5</v>
      </c>
      <c r="F169" s="16" t="s">
        <v>439</v>
      </c>
      <c r="G169" s="17">
        <v>218.54</v>
      </c>
      <c r="H169" s="18">
        <f t="shared" si="14"/>
        <v>8195.25</v>
      </c>
      <c r="I169" s="18">
        <f>H169</f>
        <v>8195.25</v>
      </c>
      <c r="J169" s="16">
        <f t="shared" si="15"/>
        <v>0</v>
      </c>
      <c r="K169" s="18"/>
    </row>
    <row r="170" spans="1:11" ht="47.25">
      <c r="A170" s="238"/>
      <c r="B170" s="238"/>
      <c r="C170" s="33">
        <f>C169</f>
        <v>100</v>
      </c>
      <c r="D170" s="63" t="s">
        <v>645</v>
      </c>
      <c r="E170" s="64">
        <f>C170*0.5*0.1</f>
        <v>5</v>
      </c>
      <c r="F170" s="16" t="s">
        <v>439</v>
      </c>
      <c r="G170" s="17">
        <v>64.09</v>
      </c>
      <c r="H170" s="18">
        <f t="shared" si="14"/>
        <v>320.45000000000005</v>
      </c>
      <c r="I170" s="18">
        <f>H170</f>
        <v>320.45000000000005</v>
      </c>
      <c r="J170" s="16">
        <f t="shared" si="15"/>
        <v>0</v>
      </c>
      <c r="K170" s="18"/>
    </row>
    <row r="171" spans="1:11" ht="25.5">
      <c r="A171" s="238"/>
      <c r="B171" s="238"/>
      <c r="C171" s="33">
        <f>C172</f>
        <v>100</v>
      </c>
      <c r="D171" s="36" t="s">
        <v>646</v>
      </c>
      <c r="E171" s="15">
        <f>E170</f>
        <v>5</v>
      </c>
      <c r="F171" s="16" t="s">
        <v>439</v>
      </c>
      <c r="G171" s="17">
        <v>104</v>
      </c>
      <c r="H171" s="18">
        <f t="shared" si="14"/>
        <v>520</v>
      </c>
      <c r="I171" s="18">
        <v>0</v>
      </c>
      <c r="J171" s="16">
        <f t="shared" si="15"/>
        <v>520</v>
      </c>
      <c r="K171" s="18"/>
    </row>
    <row r="172" spans="1:11" ht="30">
      <c r="A172" s="238"/>
      <c r="B172" s="238"/>
      <c r="C172" s="33">
        <f>C170</f>
        <v>100</v>
      </c>
      <c r="D172" s="14" t="s">
        <v>647</v>
      </c>
      <c r="E172" s="64">
        <f>E170</f>
        <v>5</v>
      </c>
      <c r="F172" s="16" t="s">
        <v>439</v>
      </c>
      <c r="G172" s="17">
        <f>64.09/2</f>
        <v>32.045000000000002</v>
      </c>
      <c r="H172" s="18">
        <f t="shared" si="14"/>
        <v>160.22500000000002</v>
      </c>
      <c r="I172" s="18">
        <f>H172</f>
        <v>160.22500000000002</v>
      </c>
      <c r="J172" s="16">
        <f t="shared" si="15"/>
        <v>0</v>
      </c>
      <c r="K172" s="18"/>
    </row>
    <row r="173" spans="1:11" ht="25.5">
      <c r="A173" s="238"/>
      <c r="B173" s="238"/>
      <c r="C173" s="33">
        <f>C171</f>
        <v>100</v>
      </c>
      <c r="D173" s="36" t="s">
        <v>648</v>
      </c>
      <c r="E173" s="15">
        <f>E169-E172</f>
        <v>32.5</v>
      </c>
      <c r="F173" s="16" t="s">
        <v>439</v>
      </c>
      <c r="G173" s="17">
        <f>G169*50%</f>
        <v>109.27</v>
      </c>
      <c r="H173" s="18">
        <f t="shared" si="14"/>
        <v>3551.2750000000001</v>
      </c>
      <c r="I173" s="18">
        <f>H173</f>
        <v>3551.2750000000001</v>
      </c>
      <c r="J173" s="16">
        <f t="shared" si="15"/>
        <v>0</v>
      </c>
      <c r="K173" s="18"/>
    </row>
    <row r="174" spans="1:11">
      <c r="A174" s="238"/>
      <c r="B174" s="238"/>
      <c r="C174" s="9"/>
      <c r="D174" s="25" t="s">
        <v>452</v>
      </c>
      <c r="E174" s="10"/>
      <c r="F174" s="26"/>
      <c r="G174" s="26"/>
      <c r="H174" s="65">
        <f>SUM(H169:H173)</f>
        <v>12747.2</v>
      </c>
      <c r="I174" s="65">
        <f>SUM(I169:I173)</f>
        <v>12227.2</v>
      </c>
      <c r="J174" s="26">
        <f t="shared" si="15"/>
        <v>520</v>
      </c>
      <c r="K174" s="54"/>
    </row>
    <row r="175" spans="1:11" ht="105">
      <c r="A175" s="61" t="s">
        <v>649</v>
      </c>
      <c r="B175" s="61"/>
      <c r="C175" s="66">
        <v>1</v>
      </c>
      <c r="D175" s="67" t="s">
        <v>650</v>
      </c>
      <c r="E175" s="68">
        <f>2*(8*8+12*12)/2</f>
        <v>208</v>
      </c>
      <c r="F175" s="69" t="s">
        <v>437</v>
      </c>
      <c r="G175" s="69">
        <v>280.2</v>
      </c>
      <c r="H175" s="70">
        <f>E175*G175</f>
        <v>58281.599999999999</v>
      </c>
      <c r="I175" s="70"/>
      <c r="J175" s="69"/>
      <c r="K175" s="82"/>
    </row>
    <row r="176" spans="1:11" ht="51">
      <c r="A176" s="61"/>
      <c r="B176" s="61"/>
      <c r="C176" s="66">
        <v>1</v>
      </c>
      <c r="D176" s="67" t="s">
        <v>651</v>
      </c>
      <c r="E176" s="68">
        <f>E175</f>
        <v>208</v>
      </c>
      <c r="F176" s="69" t="s">
        <v>437</v>
      </c>
      <c r="G176" s="69">
        <v>36.65</v>
      </c>
      <c r="H176" s="70">
        <f>E176*G176</f>
        <v>7623.2</v>
      </c>
      <c r="I176" s="70"/>
      <c r="J176" s="69"/>
      <c r="K176" s="82"/>
    </row>
    <row r="177" spans="1:11" ht="38.25">
      <c r="A177" s="61"/>
      <c r="B177" s="61"/>
      <c r="C177" s="66">
        <v>1</v>
      </c>
      <c r="D177" s="67" t="s">
        <v>652</v>
      </c>
      <c r="E177" s="68">
        <f>2*3*(0.5+1.1)/2</f>
        <v>4.8000000000000007</v>
      </c>
      <c r="F177" s="69" t="s">
        <v>437</v>
      </c>
      <c r="G177" s="69">
        <v>242.45</v>
      </c>
      <c r="H177" s="70">
        <f>E177*G177</f>
        <v>1163.7600000000002</v>
      </c>
      <c r="I177" s="70"/>
      <c r="J177" s="69"/>
      <c r="K177" s="82"/>
    </row>
    <row r="178" spans="1:11" ht="38.25">
      <c r="A178" s="61"/>
      <c r="B178" s="61"/>
      <c r="C178" s="66">
        <v>1</v>
      </c>
      <c r="D178" s="67" t="s">
        <v>653</v>
      </c>
      <c r="E178" s="68">
        <f>4*(8+12)/2+8*8</f>
        <v>104</v>
      </c>
      <c r="F178" s="69" t="s">
        <v>654</v>
      </c>
      <c r="G178" s="69">
        <v>220</v>
      </c>
      <c r="H178" s="70">
        <f>E178*G178</f>
        <v>22880</v>
      </c>
      <c r="I178" s="70"/>
      <c r="J178" s="69"/>
      <c r="K178" s="82"/>
    </row>
    <row r="179" spans="1:11">
      <c r="A179" s="61"/>
      <c r="B179" s="61"/>
      <c r="C179" s="66">
        <v>1</v>
      </c>
      <c r="D179" s="67" t="s">
        <v>655</v>
      </c>
      <c r="E179" s="71">
        <f>(E178*0.21*1442)/(10*10*50)</f>
        <v>6.2986559999999994</v>
      </c>
      <c r="F179" s="69" t="s">
        <v>656</v>
      </c>
      <c r="G179" s="69">
        <v>300</v>
      </c>
      <c r="H179" s="70">
        <f>E179*G179</f>
        <v>1889.5967999999998</v>
      </c>
      <c r="I179" s="70"/>
      <c r="J179" s="69"/>
      <c r="K179" s="82"/>
    </row>
    <row r="180" spans="1:11">
      <c r="A180" s="61"/>
      <c r="B180" s="61"/>
      <c r="C180" s="66"/>
      <c r="D180" s="67"/>
      <c r="E180" s="68"/>
      <c r="F180" s="69"/>
      <c r="G180" s="69"/>
      <c r="H180" s="70">
        <f>SUM(H175:H179)</f>
        <v>91838.156799999997</v>
      </c>
      <c r="I180" s="70"/>
      <c r="J180" s="69"/>
      <c r="K180" s="82"/>
    </row>
    <row r="181" spans="1:11">
      <c r="A181" s="61"/>
      <c r="B181" s="61"/>
      <c r="C181" s="66"/>
      <c r="D181" s="67"/>
      <c r="E181" s="68"/>
      <c r="F181" s="69"/>
      <c r="G181" s="69"/>
      <c r="H181" s="70"/>
      <c r="I181" s="70"/>
      <c r="J181" s="69"/>
      <c r="K181" s="82"/>
    </row>
    <row r="182" spans="1:11">
      <c r="A182" s="61"/>
      <c r="B182" s="61"/>
      <c r="C182" s="66"/>
      <c r="D182" s="67"/>
      <c r="E182" s="68"/>
      <c r="F182" s="69"/>
      <c r="G182" s="69"/>
      <c r="H182" s="70"/>
      <c r="I182" s="70"/>
      <c r="J182" s="69"/>
      <c r="K182" s="82"/>
    </row>
    <row r="183" spans="1:11">
      <c r="A183" s="61"/>
      <c r="B183" s="61"/>
      <c r="C183" s="66"/>
      <c r="D183" s="67"/>
      <c r="E183" s="68"/>
      <c r="F183" s="69"/>
      <c r="G183" s="69"/>
      <c r="H183" s="70"/>
      <c r="I183" s="70"/>
      <c r="J183" s="69"/>
      <c r="K183" s="82"/>
    </row>
    <row r="184" spans="1:11">
      <c r="A184" s="61"/>
      <c r="B184" s="61"/>
      <c r="C184" s="66"/>
      <c r="D184" s="67"/>
      <c r="E184" s="68"/>
      <c r="F184" s="69"/>
      <c r="G184" s="69"/>
      <c r="H184" s="70"/>
      <c r="I184" s="70"/>
      <c r="J184" s="69"/>
      <c r="K184" s="82"/>
    </row>
    <row r="185" spans="1:11">
      <c r="A185" s="61"/>
      <c r="B185" s="61"/>
      <c r="C185" s="66"/>
      <c r="D185" s="67"/>
      <c r="E185" s="68"/>
      <c r="F185" s="69"/>
      <c r="G185" s="69"/>
      <c r="H185" s="70"/>
      <c r="I185" s="70"/>
      <c r="J185" s="69"/>
      <c r="K185" s="82"/>
    </row>
    <row r="186" spans="1:11">
      <c r="A186" s="61"/>
      <c r="B186" s="61"/>
      <c r="C186" s="66"/>
      <c r="D186" s="67"/>
      <c r="E186" s="68"/>
      <c r="F186" s="69"/>
      <c r="G186" s="69"/>
      <c r="H186" s="70"/>
      <c r="I186" s="70"/>
      <c r="J186" s="69"/>
      <c r="K186" s="82"/>
    </row>
    <row r="187" spans="1:11">
      <c r="A187" s="61"/>
      <c r="B187" s="61"/>
      <c r="C187" s="66"/>
      <c r="D187" s="67"/>
      <c r="E187" s="68"/>
      <c r="F187" s="69"/>
      <c r="G187" s="69"/>
      <c r="H187" s="70"/>
      <c r="I187" s="70"/>
      <c r="J187" s="69"/>
      <c r="K187" s="82"/>
    </row>
    <row r="188" spans="1:11">
      <c r="A188" s="72"/>
      <c r="B188" s="72"/>
      <c r="C188" s="73"/>
      <c r="D188" s="74"/>
      <c r="E188" s="75"/>
      <c r="F188" s="72"/>
      <c r="G188" s="72"/>
      <c r="H188" s="76"/>
      <c r="I188" s="76"/>
      <c r="J188" s="72"/>
      <c r="K188" s="76"/>
    </row>
    <row r="189" spans="1:11">
      <c r="A189" s="72"/>
      <c r="B189" s="72"/>
      <c r="C189" s="73"/>
      <c r="D189" s="74"/>
      <c r="E189" s="75"/>
      <c r="F189" s="72"/>
      <c r="G189" s="72"/>
      <c r="H189" s="76"/>
      <c r="I189" s="76"/>
      <c r="J189" s="72"/>
      <c r="K189" s="76"/>
    </row>
    <row r="190" spans="1:11" ht="30">
      <c r="A190" s="72"/>
      <c r="B190" s="77"/>
      <c r="C190" s="73"/>
      <c r="D190" s="74" t="s">
        <v>657</v>
      </c>
      <c r="E190" s="75"/>
      <c r="F190" s="72"/>
      <c r="G190" s="72"/>
      <c r="H190" s="76"/>
      <c r="I190" s="76"/>
      <c r="J190" s="72"/>
      <c r="K190" s="76"/>
    </row>
    <row r="191" spans="1:11" ht="30">
      <c r="A191" s="72"/>
      <c r="B191" s="78"/>
      <c r="C191" s="73"/>
      <c r="D191" s="74" t="s">
        <v>658</v>
      </c>
      <c r="E191" s="75"/>
      <c r="F191" s="72"/>
      <c r="G191" s="72"/>
      <c r="H191" s="76"/>
      <c r="I191" s="76"/>
      <c r="J191" s="72"/>
      <c r="K191" s="76"/>
    </row>
    <row r="192" spans="1:11" ht="30">
      <c r="B192" s="79"/>
      <c r="C192" s="1"/>
      <c r="D192" s="80" t="s">
        <v>659</v>
      </c>
      <c r="H192" s="2"/>
      <c r="I192" s="2"/>
      <c r="K192" s="2"/>
    </row>
  </sheetData>
  <customSheetViews>
    <customSheetView guid="{D5CB3DDF-0993-4248-981B-ACA06FB5F06E}" topLeftCell="A61">
      <selection activeCell="N63" sqref="N63"/>
      <pageMargins left="0.69930555555555596" right="0.69930555555555596" top="0.75" bottom="0.75" header="0.3" footer="0.3"/>
    </customSheetView>
    <customSheetView guid="{A9AC21B7-4C9B-4758-AF67-417AC509ADF1}" state="hidden">
      <selection activeCell="D2" sqref="D2"/>
      <pageMargins left="0.69930555555555596" right="0.69930555555555596" top="0.75" bottom="0.75" header="0.3" footer="0.3"/>
    </customSheetView>
  </customSheetViews>
  <mergeCells count="28">
    <mergeCell ref="A7:A13"/>
    <mergeCell ref="A15:A19"/>
    <mergeCell ref="A21:A23"/>
    <mergeCell ref="A25:A26"/>
    <mergeCell ref="A28:A52"/>
    <mergeCell ref="A53:A74"/>
    <mergeCell ref="A76:A100"/>
    <mergeCell ref="A102:A131"/>
    <mergeCell ref="A134:A143"/>
    <mergeCell ref="A146:A152"/>
    <mergeCell ref="B53:B74"/>
    <mergeCell ref="B76:B100"/>
    <mergeCell ref="B102:B132"/>
    <mergeCell ref="B142:B143"/>
    <mergeCell ref="B146:B152"/>
    <mergeCell ref="B7:B13"/>
    <mergeCell ref="B15:B19"/>
    <mergeCell ref="B21:B23"/>
    <mergeCell ref="B25:B26"/>
    <mergeCell ref="B28:B52"/>
    <mergeCell ref="B166:B167"/>
    <mergeCell ref="B169:B174"/>
    <mergeCell ref="A158:A161"/>
    <mergeCell ref="A163:A164"/>
    <mergeCell ref="A166:A167"/>
    <mergeCell ref="A169:A174"/>
    <mergeCell ref="B158:B161"/>
    <mergeCell ref="B163:B164"/>
  </mergeCells>
  <pageMargins left="0.69930555555555596" right="0.69930555555555596" top="0.75" bottom="0.75" header="0.3" footer="0.3"/>
</worksheet>
</file>

<file path=xl/worksheets/sheet9.xml><?xml version="1.0" encoding="utf-8"?>
<worksheet xmlns="http://schemas.openxmlformats.org/spreadsheetml/2006/main" xmlns:r="http://schemas.openxmlformats.org/officeDocument/2006/relationships">
  <dimension ref="A1:M16"/>
  <sheetViews>
    <sheetView tabSelected="1" workbookViewId="0">
      <selection activeCell="M17" sqref="M17"/>
    </sheetView>
  </sheetViews>
  <sheetFormatPr defaultRowHeight="15"/>
  <cols>
    <col min="2" max="2" width="23.7109375" customWidth="1"/>
    <col min="4" max="4" width="13.140625" customWidth="1"/>
    <col min="5" max="5" width="11.140625" customWidth="1"/>
    <col min="6" max="6" width="22.28515625" customWidth="1"/>
    <col min="7" max="7" width="13.85546875" customWidth="1"/>
    <col min="8" max="8" width="16" customWidth="1"/>
    <col min="9" max="9" width="13.7109375" customWidth="1"/>
    <col min="10" max="10" width="18" customWidth="1"/>
    <col min="12" max="12" width="10.7109375" bestFit="1" customWidth="1"/>
  </cols>
  <sheetData>
    <row r="1" spans="1:13" ht="45">
      <c r="A1" s="243" t="s">
        <v>854</v>
      </c>
      <c r="B1" s="243"/>
      <c r="C1" s="251">
        <v>50</v>
      </c>
      <c r="E1" s="247"/>
      <c r="F1" s="247"/>
      <c r="G1" s="250" t="s">
        <v>863</v>
      </c>
      <c r="H1" s="250" t="s">
        <v>868</v>
      </c>
      <c r="I1" s="250" t="s">
        <v>869</v>
      </c>
      <c r="J1" s="248"/>
    </row>
    <row r="2" spans="1:13" ht="31.5" customHeight="1">
      <c r="A2" s="244" t="s">
        <v>860</v>
      </c>
      <c r="B2" s="244"/>
      <c r="C2" s="252">
        <v>0.3</v>
      </c>
      <c r="E2" s="244" t="s">
        <v>855</v>
      </c>
      <c r="F2" s="244"/>
      <c r="G2" s="261">
        <v>0.1</v>
      </c>
      <c r="H2" s="261">
        <v>7.0000000000000007E-2</v>
      </c>
      <c r="I2" s="262">
        <v>0.05</v>
      </c>
      <c r="J2" s="253"/>
    </row>
    <row r="3" spans="1:13">
      <c r="A3" s="243" t="s">
        <v>861</v>
      </c>
      <c r="B3" s="243"/>
      <c r="C3" s="252">
        <v>0.5</v>
      </c>
      <c r="E3" s="243" t="s">
        <v>856</v>
      </c>
      <c r="F3" s="243"/>
      <c r="G3" s="261">
        <v>0.15</v>
      </c>
      <c r="H3" s="261">
        <v>0.12</v>
      </c>
      <c r="I3" s="263">
        <v>0.1</v>
      </c>
      <c r="J3" s="254"/>
    </row>
    <row r="4" spans="1:13">
      <c r="A4" s="243" t="s">
        <v>862</v>
      </c>
      <c r="B4" s="243"/>
      <c r="C4" s="252">
        <v>0.2</v>
      </c>
      <c r="E4" s="243" t="s">
        <v>857</v>
      </c>
      <c r="F4" s="243"/>
      <c r="G4" s="261">
        <v>0.25</v>
      </c>
      <c r="H4" s="261">
        <v>0.2</v>
      </c>
      <c r="I4" s="263">
        <v>0.15</v>
      </c>
      <c r="J4" s="254"/>
    </row>
    <row r="5" spans="1:13" s="242" customFormat="1">
      <c r="A5" s="245"/>
      <c r="B5" s="245"/>
      <c r="C5" s="246"/>
    </row>
    <row r="6" spans="1:13" s="242" customFormat="1">
      <c r="A6" s="245"/>
      <c r="B6" s="245"/>
      <c r="C6" s="246"/>
    </row>
    <row r="7" spans="1:13" ht="36" customHeight="1">
      <c r="A7" s="266" t="s">
        <v>858</v>
      </c>
      <c r="B7" s="266" t="s">
        <v>859</v>
      </c>
      <c r="C7" s="266"/>
      <c r="D7" s="266" t="s">
        <v>863</v>
      </c>
      <c r="E7" s="266" t="s">
        <v>870</v>
      </c>
      <c r="F7" s="266" t="s">
        <v>865</v>
      </c>
      <c r="G7" s="266" t="s">
        <v>866</v>
      </c>
      <c r="H7" s="266" t="s">
        <v>867</v>
      </c>
      <c r="J7" s="266" t="s">
        <v>871</v>
      </c>
      <c r="K7" s="267" t="s">
        <v>865</v>
      </c>
      <c r="L7" s="267" t="s">
        <v>866</v>
      </c>
      <c r="M7" s="267" t="s">
        <v>867</v>
      </c>
    </row>
    <row r="8" spans="1:13">
      <c r="A8" s="257" t="s">
        <v>851</v>
      </c>
      <c r="B8" s="113" t="s">
        <v>845</v>
      </c>
      <c r="C8" s="113">
        <f>C1</f>
        <v>50</v>
      </c>
      <c r="D8" s="113"/>
      <c r="E8" s="113"/>
      <c r="F8" s="255"/>
      <c r="G8" s="113"/>
      <c r="H8" s="113"/>
      <c r="J8" s="113"/>
      <c r="K8" s="113"/>
      <c r="L8" s="113"/>
      <c r="M8" s="113"/>
    </row>
    <row r="9" spans="1:13">
      <c r="A9" s="257"/>
      <c r="B9" s="113" t="s">
        <v>846</v>
      </c>
      <c r="C9" s="113">
        <f>$C$8*C2</f>
        <v>15</v>
      </c>
      <c r="D9" s="113">
        <f>C9*G2</f>
        <v>1.5</v>
      </c>
      <c r="E9" s="113">
        <f>C9*H2</f>
        <v>1.05</v>
      </c>
      <c r="F9" s="255">
        <f>D9-E9</f>
        <v>0.44999999999999996</v>
      </c>
      <c r="G9" s="113">
        <v>4000</v>
      </c>
      <c r="H9" s="113">
        <f t="shared" ref="H9:H11" si="0">G9*F9</f>
        <v>1799.9999999999998</v>
      </c>
      <c r="J9" s="255">
        <f>C9*I2</f>
        <v>0.75</v>
      </c>
      <c r="K9" s="255">
        <f>D9-J9</f>
        <v>0.75</v>
      </c>
      <c r="L9" s="255">
        <v>4000</v>
      </c>
      <c r="M9" s="255">
        <f>L9*K9</f>
        <v>3000</v>
      </c>
    </row>
    <row r="10" spans="1:13">
      <c r="A10" s="257"/>
      <c r="B10" s="113" t="s">
        <v>847</v>
      </c>
      <c r="C10" s="113">
        <f t="shared" ref="C10:C11" si="1">$C$8*C3</f>
        <v>25</v>
      </c>
      <c r="D10" s="113">
        <f t="shared" ref="D10:D11" si="2">C10*G3</f>
        <v>3.75</v>
      </c>
      <c r="E10" s="113">
        <f t="shared" ref="E10:E11" si="3">C10*H3</f>
        <v>3</v>
      </c>
      <c r="F10" s="255">
        <f t="shared" ref="F10:F12" si="4">D10-E10</f>
        <v>0.75</v>
      </c>
      <c r="G10" s="113">
        <v>4000</v>
      </c>
      <c r="H10" s="113">
        <f t="shared" si="0"/>
        <v>3000</v>
      </c>
      <c r="J10" s="255">
        <f t="shared" ref="J10:J12" si="5">C10*I3</f>
        <v>2.5</v>
      </c>
      <c r="K10" s="255">
        <f t="shared" ref="K10:K12" si="6">D10-J10</f>
        <v>1.25</v>
      </c>
      <c r="L10" s="255">
        <v>4000</v>
      </c>
      <c r="M10" s="255">
        <f t="shared" ref="M10:M12" si="7">L10*K10</f>
        <v>5000</v>
      </c>
    </row>
    <row r="11" spans="1:13">
      <c r="A11" s="257"/>
      <c r="B11" s="113" t="s">
        <v>848</v>
      </c>
      <c r="C11" s="113">
        <f t="shared" si="1"/>
        <v>10</v>
      </c>
      <c r="D11" s="113">
        <f t="shared" si="2"/>
        <v>2.5</v>
      </c>
      <c r="E11" s="113">
        <f t="shared" si="3"/>
        <v>2</v>
      </c>
      <c r="F11" s="255">
        <f t="shared" si="4"/>
        <v>0.5</v>
      </c>
      <c r="G11" s="113">
        <v>4000</v>
      </c>
      <c r="H11" s="113">
        <f t="shared" si="0"/>
        <v>2000</v>
      </c>
      <c r="J11" s="255">
        <f t="shared" si="5"/>
        <v>1.5</v>
      </c>
      <c r="K11" s="255">
        <f t="shared" si="6"/>
        <v>1</v>
      </c>
      <c r="L11" s="255">
        <v>4000</v>
      </c>
      <c r="M11" s="255">
        <f t="shared" si="7"/>
        <v>4000</v>
      </c>
    </row>
    <row r="12" spans="1:13">
      <c r="A12" s="257"/>
      <c r="B12" s="249" t="s">
        <v>864</v>
      </c>
      <c r="C12" s="249"/>
      <c r="D12" s="249">
        <f>SUM(D9:D11)</f>
        <v>7.75</v>
      </c>
      <c r="E12" s="249">
        <f>SUM(E9:E11)</f>
        <v>6.05</v>
      </c>
      <c r="F12" s="256">
        <f t="shared" si="4"/>
        <v>1.7000000000000002</v>
      </c>
      <c r="G12" s="249">
        <v>4000</v>
      </c>
      <c r="H12" s="249">
        <f>G12*F12</f>
        <v>6800.0000000000009</v>
      </c>
      <c r="J12" s="256"/>
      <c r="K12" s="256">
        <f>SUM(K9:K11)</f>
        <v>3</v>
      </c>
      <c r="L12" s="256">
        <v>4000</v>
      </c>
      <c r="M12" s="256">
        <f t="shared" si="7"/>
        <v>12000</v>
      </c>
    </row>
    <row r="13" spans="1:13" ht="45">
      <c r="A13" s="258" t="s">
        <v>850</v>
      </c>
      <c r="B13" s="259" t="s">
        <v>849</v>
      </c>
      <c r="C13" s="113"/>
      <c r="D13" s="113">
        <f>C10</f>
        <v>25</v>
      </c>
      <c r="E13" s="113">
        <v>1</v>
      </c>
      <c r="F13" s="113">
        <f>D13*E13</f>
        <v>25</v>
      </c>
      <c r="G13" s="113">
        <v>200</v>
      </c>
      <c r="H13" s="113">
        <f>F13*G13</f>
        <v>5000</v>
      </c>
      <c r="J13" s="255"/>
      <c r="K13" s="255"/>
      <c r="L13" s="255"/>
      <c r="M13" s="264">
        <f>H13</f>
        <v>5000</v>
      </c>
    </row>
    <row r="14" spans="1:13">
      <c r="A14" s="113"/>
      <c r="B14" s="113"/>
      <c r="C14" s="113"/>
      <c r="D14" s="113"/>
      <c r="E14" s="113"/>
      <c r="F14" s="113"/>
      <c r="G14" s="113"/>
      <c r="H14" s="113"/>
      <c r="J14" s="255"/>
      <c r="K14" s="255"/>
      <c r="L14" s="255"/>
      <c r="M14" s="255"/>
    </row>
    <row r="15" spans="1:13">
      <c r="A15" s="258" t="s">
        <v>852</v>
      </c>
      <c r="B15" s="113" t="s">
        <v>853</v>
      </c>
      <c r="C15" s="113"/>
      <c r="D15" s="113">
        <f>C11</f>
        <v>10</v>
      </c>
      <c r="E15" s="113">
        <v>0.5</v>
      </c>
      <c r="F15" s="113">
        <f>D15*E15</f>
        <v>5</v>
      </c>
      <c r="G15" s="113">
        <v>200</v>
      </c>
      <c r="H15" s="113">
        <f>F15*G15</f>
        <v>1000</v>
      </c>
      <c r="J15" s="255"/>
      <c r="K15" s="255"/>
      <c r="L15" s="255"/>
      <c r="M15" s="255">
        <f>H15</f>
        <v>1000</v>
      </c>
    </row>
    <row r="16" spans="1:13" ht="21">
      <c r="A16" s="113"/>
      <c r="B16" s="260" t="s">
        <v>872</v>
      </c>
      <c r="C16" s="113"/>
      <c r="D16" s="113"/>
      <c r="E16" s="113"/>
      <c r="F16" s="113"/>
      <c r="G16" s="113"/>
      <c r="H16" s="249">
        <f>SUM(H12:H15)</f>
        <v>12800</v>
      </c>
      <c r="J16" s="265" t="s">
        <v>872</v>
      </c>
      <c r="K16" s="255"/>
      <c r="L16" s="255"/>
      <c r="M16" s="256">
        <f>SUM(M12:M15)</f>
        <v>18000</v>
      </c>
    </row>
  </sheetData>
  <mergeCells count="9">
    <mergeCell ref="A8:A12"/>
    <mergeCell ref="E1:F1"/>
    <mergeCell ref="A1:B1"/>
    <mergeCell ref="E2:F2"/>
    <mergeCell ref="E3:F3"/>
    <mergeCell ref="E4:F4"/>
    <mergeCell ref="A2:B2"/>
    <mergeCell ref="A3:B3"/>
    <mergeCell ref="A4:B4"/>
  </mergeCells>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Proposed works</vt:lpstr>
      <vt:lpstr>Summary- Component Wise</vt:lpstr>
      <vt:lpstr>Summary - Disbursement Category</vt:lpstr>
      <vt:lpstr>Remarks</vt:lpstr>
      <vt:lpstr>Sheet4</vt:lpstr>
      <vt:lpstr>Sheet1</vt:lpstr>
      <vt:lpstr>Sheet2</vt:lpstr>
      <vt:lpstr>Unit rate Data sheet</vt:lpstr>
      <vt:lpstr>Sheet3</vt:lpstr>
      <vt:lpstr>CL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ravindra</dc:creator>
  <cp:lastModifiedBy>venkatesh yadav</cp:lastModifiedBy>
  <dcterms:created xsi:type="dcterms:W3CDTF">2017-07-31T03:49:00Z</dcterms:created>
  <dcterms:modified xsi:type="dcterms:W3CDTF">2018-06-13T18:50:15Z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